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2" sheetId="2" r:id="rId1"/>
    <sheet name="ЛС8" sheetId="3" r:id="rId2"/>
    <sheet name="ВО8" sheetId="4" r:id="rId3"/>
    <sheet name="ВР8" sheetId="5" r:id="rId4"/>
    <sheet name="ВОР8" sheetId="6" r:id="rId5"/>
    <sheet name="ЛС9" sheetId="7" r:id="rId6"/>
    <sheet name="ВО9" sheetId="8" r:id="rId7"/>
    <sheet name="ВР9" sheetId="9" r:id="rId8"/>
    <sheet name="ВОР9" sheetId="10" r:id="rId9"/>
  </sheets>
  <definedNames>
    <definedName name="_xlnm._FilterDatabase" localSheetId="2" hidden="1">ВО8!$A$1:$J$17</definedName>
    <definedName name="_xlnm._FilterDatabase" localSheetId="6" hidden="1">ВО9!$A$1:$J$17</definedName>
    <definedName name="_xlnm._FilterDatabase" localSheetId="1" hidden="1">ЛС8!$A$1:$I$42</definedName>
    <definedName name="_xlnm._FilterDatabase" localSheetId="5" hidden="1">ЛС9!$A$1:$I$42</definedName>
    <definedName name="_xlnm._FilterDatabase" localSheetId="0" hidden="1">ОС2!$A$1:$J$17</definedName>
    <definedName name="_xlnm.Print_Titles" localSheetId="2">ВО8!$14:$14</definedName>
    <definedName name="_xlnm.Print_Titles" localSheetId="6">ВО9!$14:$14</definedName>
    <definedName name="_xlnm.Print_Titles" localSheetId="4">ВОР8!$14:$14</definedName>
    <definedName name="_xlnm.Print_Titles" localSheetId="8">ВОР9!$14:$14</definedName>
    <definedName name="_xlnm.Print_Titles" localSheetId="3">ВР8!$14:$14</definedName>
    <definedName name="_xlnm.Print_Titles" localSheetId="7">ВР9!$14:$14</definedName>
    <definedName name="_xlnm.Print_Titles" localSheetId="1">ЛС8!$16:$16</definedName>
    <definedName name="_xlnm.Print_Titles" localSheetId="5">ЛС9!$16:$16</definedName>
    <definedName name="_xlnm.Print_Titles" localSheetId="0">ОС2!$13:$13</definedName>
    <definedName name="_xlnm.Print_Area" localSheetId="2">ВО8!$A:$J</definedName>
    <definedName name="_xlnm.Print_Area" localSheetId="6">ВО9!$A:$J</definedName>
    <definedName name="_xlnm.Print_Area" localSheetId="4">ВОР8!$A:$G</definedName>
    <definedName name="_xlnm.Print_Area" localSheetId="8">ВОР9!$A:$G</definedName>
    <definedName name="_xlnm.Print_Area" localSheetId="3">ВР8!$A:$G</definedName>
    <definedName name="_xlnm.Print_Area" localSheetId="7">ВР9!$A:$G</definedName>
    <definedName name="_xlnm.Print_Area" localSheetId="1">ЛС8!$A:$I</definedName>
    <definedName name="_xlnm.Print_Area" localSheetId="5">ЛС9!$A:$I</definedName>
    <definedName name="_xlnm.Print_Area" localSheetId="0">ОС2!$A:$J</definedName>
  </definedNames>
  <calcPr calcId="144525" fullCalcOnLoad="1"/>
</workbook>
</file>

<file path=xl/calcChain.xml><?xml version="1.0" encoding="utf-8"?>
<calcChain xmlns="http://schemas.openxmlformats.org/spreadsheetml/2006/main">
  <c r="A10" i="10" l="1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F5" i="2"/>
  <c r="C2" i="2"/>
</calcChain>
</file>

<file path=xl/sharedStrings.xml><?xml version="1.0" encoding="utf-8"?>
<sst xmlns="http://schemas.openxmlformats.org/spreadsheetml/2006/main" count="1914" uniqueCount="204">
  <si>
    <t/>
  </si>
  <si>
    <t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t>
  </si>
  <si>
    <t>НАИМЕНОВАНИЕ ОБЪЕКТА</t>
  </si>
  <si>
    <t>2</t>
  </si>
  <si>
    <t>)</t>
  </si>
  <si>
    <t>КОД ОБЪЕКТА</t>
  </si>
  <si>
    <t>22/12/2025-1Пр</t>
  </si>
  <si>
    <t>на 01 февраля 2026</t>
  </si>
  <si>
    <t>г.</t>
  </si>
  <si>
    <t>ОБЪЕКТНАЯ СМЕТА №:</t>
  </si>
  <si>
    <t>(ОБЪЕКТНЫЙ СМЕТНЫЙ РАСЧЕТ №</t>
  </si>
  <si>
    <t>на пусконаладочные работы</t>
  </si>
  <si>
    <t>(нормы 2022г.)</t>
  </si>
  <si>
    <t>ПУСКОНАЛАДОЧНЫЕ РАБОТЫ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</si>
  <si>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</si>
  <si>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</si>
  <si>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25.818</t>
  </si>
  <si>
    <t>тысяч белорусских рублей</t>
  </si>
  <si>
    <t xml:space="preserve">№
локальных cмет и  расчетов
</t>
  </si>
  <si>
    <t>Наименование разделов, объектов, работ и расходов</t>
  </si>
  <si>
    <t>Стоимость, тысяч белорусских рублей</t>
  </si>
  <si>
    <t>Прочие
расходы</t>
  </si>
  <si>
    <t>Налоги</t>
  </si>
  <si>
    <t xml:space="preserve">Всего
</t>
  </si>
  <si>
    <t>Затраты труда (трудо-емкость), человеко-часов</t>
  </si>
  <si>
    <t xml:space="preserve">заработная
плата
</t>
  </si>
  <si>
    <t>ОХР и ОПР</t>
  </si>
  <si>
    <t>плановая
прибыль</t>
  </si>
  <si>
    <t>итого</t>
  </si>
  <si>
    <t>7</t>
  </si>
  <si>
    <t>10</t>
  </si>
  <si>
    <t xml:space="preserve">         8</t>
  </si>
  <si>
    <t>АЭРОДИНАМИЧЕСКИЕ ИСПЫТАНИЯ</t>
  </si>
  <si>
    <t>7.953</t>
  </si>
  <si>
    <t>3.280</t>
  </si>
  <si>
    <t>1.263</t>
  </si>
  <si>
    <t>12.496</t>
  </si>
  <si>
    <t>2.704</t>
  </si>
  <si>
    <t>-</t>
  </si>
  <si>
    <t>15.200</t>
  </si>
  <si>
    <t>281</t>
  </si>
  <si>
    <t xml:space="preserve">         9</t>
  </si>
  <si>
    <t>ПУСКОНАЛАДОЧНЫЕ РАБОТЫ ПДЗ</t>
  </si>
  <si>
    <t>5.556</t>
  </si>
  <si>
    <t>2.291</t>
  </si>
  <si>
    <t>0.882</t>
  </si>
  <si>
    <t>8.729</t>
  </si>
  <si>
    <t>1.889</t>
  </si>
  <si>
    <t>10.618</t>
  </si>
  <si>
    <t>181</t>
  </si>
  <si>
    <t>ИТОГО</t>
  </si>
  <si>
    <t>13.509</t>
  </si>
  <si>
    <t>5.571</t>
  </si>
  <si>
    <t>2.145</t>
  </si>
  <si>
    <t>21.225</t>
  </si>
  <si>
    <t>4.593</t>
  </si>
  <si>
    <t>462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</si>
  <si>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</si>
  <si>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</si>
  <si>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</si>
  <si>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</si>
  <si>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</si>
  <si>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</si>
  <si>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</si>
  <si>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</si>
  <si>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</si>
  <si>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</si>
  <si>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</si>
  <si>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</si>
  <si>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8</t>
  </si>
  <si>
    <t xml:space="preserve"> (ЛОКАЛЬНЫЙ СМЕТНЫЙ РАСЧЕТ)</t>
  </si>
  <si>
    <t>СОСТАВЛЕНА В ЦЕНАХ</t>
  </si>
  <si>
    <t>СТОИМОСТЬ</t>
  </si>
  <si>
    <t>ТЫСЯЧ БЕЛОРУССКИХ РУБЛЕЙ</t>
  </si>
  <si>
    <t>№ п/п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</si>
  <si>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</si>
  <si>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</si>
  <si>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 xml:space="preserve">Единица
измере-
ния
</t>
  </si>
  <si>
    <t>Количество единиц измерения</t>
  </si>
  <si>
    <t xml:space="preserve">Нормы затрат труда, человеко-часов
</t>
  </si>
  <si>
    <t>Стоимость, белорусских рублей</t>
  </si>
  <si>
    <t>на единицу измерения</t>
  </si>
  <si>
    <t>всего</t>
  </si>
  <si>
    <t>H4=41.24,15.88;</t>
  </si>
  <si>
    <t>Коэффициенты для ОХР и ОПР 1 ; плановой прибыли 1</t>
  </si>
  <si>
    <t>Ж3-90</t>
  </si>
  <si>
    <t>ПНР</t>
  </si>
  <si>
    <t>1</t>
  </si>
  <si>
    <t>ПН03-01-513
(H4)
к=0.8</t>
  </si>
  <si>
    <t>СИСТЕМА ДЫМОУДАЛЕНИЯ, ПРИ КОЛИЧЕСТВЕ ОБСЛУЖИВАЮЩИХ ЭТАЖЕЙ ДО 16</t>
  </si>
  <si>
    <t>СИСТЕМА</t>
  </si>
  <si>
    <t>4</t>
  </si>
  <si>
    <t>37.760</t>
  </si>
  <si>
    <t>151.04</t>
  </si>
  <si>
    <t>1025.49</t>
  </si>
  <si>
    <t>4101.96</t>
  </si>
  <si>
    <t>ПН03-01-503
(H4)
к=0.8</t>
  </si>
  <si>
    <t>СИСТЕМА ПОДПОРА В ЛЕСТНИЧНЫХ КЛЕТКАХ И ЛИФТОВЫХ ШАХТАХ, ПРИ КОЛИЧЕСТВЕ ОБСЛУЖИВАЮЩИХ ЭТАЖЕЙ ДО 16</t>
  </si>
  <si>
    <t>32.024</t>
  </si>
  <si>
    <t>128.10</t>
  </si>
  <si>
    <t>962.74</t>
  </si>
  <si>
    <t>3850.96</t>
  </si>
  <si>
    <t>ИТОГО ПРЯМЫЕ ЗАТРАТЫ</t>
  </si>
  <si>
    <t>279</t>
  </si>
  <si>
    <t>7953</t>
  </si>
  <si>
    <t>3280</t>
  </si>
  <si>
    <t>ПЛАНОВАЯ ПРИБЫЛЬ</t>
  </si>
  <si>
    <t>1263</t>
  </si>
  <si>
    <t>ИТОГО ПО ПТМ</t>
  </si>
  <si>
    <t>12496</t>
  </si>
  <si>
    <t>ВСЕГО</t>
  </si>
  <si>
    <t>В С Е Г О</t>
  </si>
  <si>
    <t xml:space="preserve">         в т.ч.</t>
  </si>
  <si>
    <t>ЗАРАБОТНАЯ ПЛАТА</t>
  </si>
  <si>
    <t>ЗАТРАТЫ ТРУДА РАБОЧИХ</t>
  </si>
  <si>
    <t>ПРОЧИЕ РАСХОДЫ</t>
  </si>
  <si>
    <t>Социальное страхование</t>
  </si>
  <si>
    <t>34%</t>
  </si>
  <si>
    <t>2704</t>
  </si>
  <si>
    <t>Подвижной рабочих</t>
  </si>
  <si>
    <t xml:space="preserve"> Командировочные расходы</t>
  </si>
  <si>
    <t>Итого прочих</t>
  </si>
  <si>
    <t>ИТОГО стоимость ПНР</t>
  </si>
  <si>
    <t>15200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</si>
  <si>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</si>
  <si>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</si>
  <si>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</si>
  <si>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</si>
  <si>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</si>
  <si>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</si>
  <si>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</si>
  <si>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</si>
  <si>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</si>
  <si>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</si>
  <si>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</si>
  <si>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</si>
  <si>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</si>
  <si>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</si>
  <si>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</si>
  <si>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</si>
  <si>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</si>
  <si>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</si>
  <si>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</si>
  <si>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транспорт</t>
  </si>
  <si>
    <t>Плановые</t>
  </si>
  <si>
    <t>3-90</t>
  </si>
  <si>
    <t>12496.00
РУБ</t>
  </si>
  <si>
    <t>7953
279</t>
  </si>
  <si>
    <t xml:space="preserve">
</t>
  </si>
  <si>
    <t>3280
1263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</si>
  <si>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</si>
  <si>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</si>
  <si>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</si>
  <si>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</si>
  <si>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</si>
  <si>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Обоснование</t>
  </si>
  <si>
    <t>Наименование ресурса</t>
  </si>
  <si>
    <t>Единица
измерения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</si>
  <si>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</si>
  <si>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</si>
  <si>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</si>
  <si>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</si>
  <si>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</si>
  <si>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</si>
  <si>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 xml:space="preserve">   2</t>
  </si>
  <si>
    <t>1-3</t>
  </si>
  <si>
    <t>ТРУДОЗАТРАТЫ МАШИНИСТОВ</t>
  </si>
  <si>
    <t>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</si>
  <si>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</si>
  <si>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</si>
  <si>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</si>
  <si>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</si>
  <si>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</si>
  <si>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</si>
  <si>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</si>
  <si>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6</t>
  </si>
  <si>
    <t>РУБ
12496</t>
  </si>
  <si>
    <t>9</t>
  </si>
  <si>
    <t>ПН02-01-007
(H4)
к=0.2</t>
  </si>
  <si>
    <t>АВТОМАТИЗИРОВАННАЯ СИСТЕМА УПРАВЛЕНИЯ I КАТЕГОРИИ ТЕХНИЧЕСКОЙ СЛОЖНОСТИ С  КОЛИЧЕСТВОМ КАНАЛОВ (KОБЩ) РАВНЫМ 40</t>
  </si>
  <si>
    <t>28.112</t>
  </si>
  <si>
    <t>112.45</t>
  </si>
  <si>
    <t>868.50</t>
  </si>
  <si>
    <t>3474.00</t>
  </si>
  <si>
    <t>ПН02-01-008
(H4)
к=0.2</t>
  </si>
  <si>
    <t>ЗА КАЖДЫЙ КАНАЛ СВЫШЕ 40 ДО 79 ДОБАВЛЯТЬ К НОРМАТИВУ РАСХОДА РЕСУРСОВ Ц2-1-7</t>
  </si>
  <si>
    <t>КАНАЛ</t>
  </si>
  <si>
    <t>100</t>
  </si>
  <si>
    <t>0.674</t>
  </si>
  <si>
    <t>67.40</t>
  </si>
  <si>
    <t>20.82</t>
  </si>
  <si>
    <t>2082.00</t>
  </si>
  <si>
    <t>180</t>
  </si>
  <si>
    <t>5556</t>
  </si>
  <si>
    <t>2291</t>
  </si>
  <si>
    <t>882</t>
  </si>
  <si>
    <t>8729</t>
  </si>
  <si>
    <t>1889</t>
  </si>
  <si>
    <t>10618</t>
  </si>
  <si>
    <t>8729.00
РУБ</t>
  </si>
  <si>
    <t>5556
180</t>
  </si>
  <si>
    <t>2291
882</t>
  </si>
  <si>
    <t>179</t>
  </si>
  <si>
    <t>РУБ
8729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</si>
</sst>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7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center" wrapText="1"/>
    </xf>
    <xf numFmtId="49" fontId="6" fillId="0" borderId="1" xfId="1" applyNumberFormat="1" applyFont="1" applyBorder="1"/>
    <xf numFmtId="49" fontId="10" fillId="0" borderId="0" xfId="1" applyNumberFormat="1" applyFont="1"/>
    <xf numFmtId="49" fontId="10" fillId="0" borderId="0" xfId="1" quotePrefix="1" applyNumberFormat="1" applyFont="1"/>
    <xf numFmtId="49" fontId="10" fillId="0" borderId="0" xfId="1" applyNumberFormat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0" xfId="1" applyNumberFormat="1" applyFont="1" applyBorder="1" applyAlignment="1">
      <alignment horizontal="center" vertical="top" wrapText="1"/>
    </xf>
    <xf numFmtId="49" fontId="6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right" vertical="top" wrapText="1"/>
    </xf>
    <xf numFmtId="0" fontId="9" fillId="0" borderId="0" xfId="1"/>
    <xf numFmtId="49" fontId="10" fillId="0" borderId="0" xfId="1" applyNumberFormat="1" applyFont="1" applyBorder="1"/>
    <xf numFmtId="0" fontId="9" fillId="0" borderId="0" xfId="1" applyAlignment="1">
      <alignment horizontal="right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/>
    <xf numFmtId="49" fontId="11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quotePrefix="1" applyNumberFormat="1" applyFont="1"/>
    <xf numFmtId="49" fontId="14" fillId="0" borderId="0" xfId="0" quotePrefix="1" applyNumberFormat="1" applyFont="1"/>
    <xf numFmtId="49" fontId="14" fillId="0" borderId="0" xfId="0" quotePrefix="1" applyNumberFormat="1" applyFont="1" applyAlignment="1"/>
    <xf numFmtId="49" fontId="13" fillId="0" borderId="0" xfId="0" applyNumberFormat="1" applyFont="1" applyAlignment="1"/>
    <xf numFmtId="49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7" fillId="0" borderId="0" xfId="0" applyNumberFormat="1" applyFont="1"/>
    <xf numFmtId="49" fontId="7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49" fontId="13" fillId="0" borderId="6" xfId="0" quotePrefix="1" applyNumberFormat="1" applyFont="1" applyBorder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9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49" fontId="1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6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8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 wrapText="1"/>
    </xf>
    <xf numFmtId="0" fontId="10" fillId="0" borderId="0" xfId="1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6" xfId="0" quotePrefix="1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6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 vertical="center" wrapText="1"/>
    </xf>
    <xf numFmtId="49" fontId="13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49" fontId="13" fillId="0" borderId="6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0" fontId="1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36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714375</xdr:colOff>
      <xdr:row>45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07537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695325</xdr:colOff>
      <xdr:row>49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1158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124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695325</xdr:colOff>
      <xdr:row>23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400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695325</xdr:colOff>
      <xdr:row>25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276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714375</xdr:colOff>
      <xdr:row>20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7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695325</xdr:colOff>
      <xdr:row>24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673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714375</xdr:colOff>
      <xdr:row>45</xdr:row>
      <xdr:rowOff>800100</xdr:rowOff>
    </xdr:to>
    <xdr:pic>
      <xdr:nvPicPr>
        <xdr:cNvPr id="512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09061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695325</xdr:colOff>
      <xdr:row>49</xdr:row>
      <xdr:rowOff>476250</xdr:rowOff>
    </xdr:to>
    <xdr:pic>
      <xdr:nvPicPr>
        <xdr:cNvPr id="512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2682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614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124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695325</xdr:colOff>
      <xdr:row>23</xdr:row>
      <xdr:rowOff>485775</xdr:rowOff>
    </xdr:to>
    <xdr:pic>
      <xdr:nvPicPr>
        <xdr:cNvPr id="614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400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716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695325</xdr:colOff>
      <xdr:row>25</xdr:row>
      <xdr:rowOff>485775</xdr:rowOff>
    </xdr:to>
    <xdr:pic>
      <xdr:nvPicPr>
        <xdr:cNvPr id="717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276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714375</xdr:colOff>
      <xdr:row>20</xdr:row>
      <xdr:rowOff>809625</xdr:rowOff>
    </xdr:to>
    <xdr:pic>
      <xdr:nvPicPr>
        <xdr:cNvPr id="819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7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695325</xdr:colOff>
      <xdr:row>24</xdr:row>
      <xdr:rowOff>485775</xdr:rowOff>
    </xdr:to>
    <xdr:pic>
      <xdr:nvPicPr>
        <xdr:cNvPr id="819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673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12.7109375" style="2" customWidth="1"/>
    <col min="11" max="18" width="9.140625" style="2"/>
    <col min="19" max="20" width="0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S1" s="3" t="s">
        <v>1</v>
      </c>
      <c r="T1" s="3" t="s">
        <v>0</v>
      </c>
    </row>
    <row r="2" spans="1:23" ht="44.25" customHeight="1" x14ac:dyDescent="0.2">
      <c r="A2" s="137" t="s">
        <v>2</v>
      </c>
      <c r="B2" s="137"/>
      <c r="C2" s="125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25"/>
      <c r="E2" s="125"/>
      <c r="F2" s="125"/>
      <c r="G2" s="125"/>
      <c r="H2" s="125"/>
      <c r="I2" s="125"/>
      <c r="J2" s="4"/>
      <c r="S2" s="3" t="s">
        <v>3</v>
      </c>
      <c r="T2" s="2" t="s">
        <v>4</v>
      </c>
    </row>
    <row r="3" spans="1:23" ht="15" customHeight="1" x14ac:dyDescent="0.2">
      <c r="A3" s="137" t="s">
        <v>5</v>
      </c>
      <c r="B3" s="137"/>
      <c r="C3" s="138" t="s">
        <v>6</v>
      </c>
      <c r="D3" s="125"/>
      <c r="E3" s="125"/>
      <c r="F3" s="125"/>
      <c r="G3" s="125"/>
      <c r="H3" s="125"/>
      <c r="I3" s="125"/>
      <c r="J3" s="4"/>
      <c r="S3" s="3" t="s">
        <v>7</v>
      </c>
      <c r="T3" s="2" t="s">
        <v>8</v>
      </c>
    </row>
    <row r="4" spans="1:23" ht="23.25" customHeight="1" x14ac:dyDescent="0.2">
      <c r="A4" s="139" t="s">
        <v>9</v>
      </c>
      <c r="B4" s="139"/>
      <c r="C4" s="139"/>
      <c r="D4" s="139"/>
      <c r="E4" s="139"/>
      <c r="F4" s="5" t="s">
        <v>3</v>
      </c>
      <c r="G4" s="6"/>
      <c r="H4" s="6"/>
      <c r="I4" s="6"/>
      <c r="J4" s="6"/>
    </row>
    <row r="5" spans="1:23" ht="13.5" customHeight="1" x14ac:dyDescent="0.2">
      <c r="A5" s="140" t="s">
        <v>10</v>
      </c>
      <c r="B5" s="140"/>
      <c r="C5" s="140"/>
      <c r="D5" s="140"/>
      <c r="E5" s="140"/>
      <c r="F5" s="7" t="str">
        <f>S2&amp;T2</f>
        <v>2)</v>
      </c>
      <c r="G5" s="6"/>
      <c r="H5" s="6"/>
      <c r="I5" s="6"/>
      <c r="J5" s="6"/>
    </row>
    <row r="6" spans="1:23" ht="13.5" customHeight="1" x14ac:dyDescent="0.2">
      <c r="A6" s="8"/>
      <c r="B6" s="8"/>
      <c r="C6" s="129" t="s">
        <v>11</v>
      </c>
      <c r="D6" s="129"/>
      <c r="E6" s="129"/>
      <c r="F6" s="129"/>
      <c r="G6" s="6"/>
      <c r="H6" s="6"/>
      <c r="I6" s="6"/>
      <c r="J6" s="6"/>
    </row>
    <row r="7" spans="1:23" ht="13.5" customHeight="1" x14ac:dyDescent="0.2">
      <c r="A7" s="130" t="s">
        <v>12</v>
      </c>
      <c r="B7" s="130"/>
      <c r="C7" s="130"/>
      <c r="D7" s="130"/>
      <c r="E7" s="130"/>
      <c r="F7" s="130"/>
      <c r="G7" s="130"/>
      <c r="H7" s="130"/>
      <c r="I7" s="130"/>
      <c r="J7" s="130"/>
    </row>
    <row r="8" spans="1:23" ht="20.25" customHeight="1" x14ac:dyDescent="0.2">
      <c r="A8" s="131" t="s">
        <v>13</v>
      </c>
      <c r="B8" s="132"/>
      <c r="C8" s="132"/>
      <c r="D8" s="132"/>
      <c r="E8" s="132"/>
      <c r="F8" s="132"/>
      <c r="G8" s="132"/>
      <c r="H8" s="132"/>
      <c r="I8" s="132"/>
      <c r="J8" s="132"/>
    </row>
    <row r="9" spans="1:23" ht="16.5" customHeight="1" x14ac:dyDescent="0.25">
      <c r="A9" s="133" t="s">
        <v>14</v>
      </c>
      <c r="B9" s="133"/>
      <c r="C9" s="9" t="str">
        <f>S3&amp;" "&amp;T3</f>
        <v>на 01 февраля 2026 г.</v>
      </c>
      <c r="F9" s="10" t="s">
        <v>15</v>
      </c>
      <c r="G9" s="11" t="s">
        <v>16</v>
      </c>
      <c r="H9" s="134" t="s">
        <v>17</v>
      </c>
      <c r="I9" s="134"/>
      <c r="J9" s="134"/>
    </row>
    <row r="10" spans="1:23" ht="8.25" customHeight="1" x14ac:dyDescent="0.2"/>
    <row r="11" spans="1:23" ht="25.5" customHeight="1" x14ac:dyDescent="0.2">
      <c r="A11" s="126" t="s">
        <v>18</v>
      </c>
      <c r="B11" s="126" t="s">
        <v>19</v>
      </c>
      <c r="C11" s="126" t="s">
        <v>20</v>
      </c>
      <c r="D11" s="126"/>
      <c r="E11" s="126"/>
      <c r="F11" s="126"/>
      <c r="G11" s="135" t="s">
        <v>21</v>
      </c>
      <c r="H11" s="126" t="s">
        <v>22</v>
      </c>
      <c r="I11" s="126" t="s">
        <v>23</v>
      </c>
      <c r="J11" s="127" t="s">
        <v>24</v>
      </c>
    </row>
    <row r="12" spans="1:23" ht="44.25" customHeight="1" x14ac:dyDescent="0.2">
      <c r="A12" s="126"/>
      <c r="B12" s="126"/>
      <c r="C12" s="12" t="s">
        <v>25</v>
      </c>
      <c r="D12" s="12" t="s">
        <v>26</v>
      </c>
      <c r="E12" s="12" t="s">
        <v>27</v>
      </c>
      <c r="F12" s="12" t="s">
        <v>28</v>
      </c>
      <c r="G12" s="136"/>
      <c r="H12" s="126"/>
      <c r="I12" s="126"/>
      <c r="J12" s="128"/>
    </row>
    <row r="13" spans="1:23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 t="s">
        <v>29</v>
      </c>
      <c r="H13" s="13">
        <v>8</v>
      </c>
      <c r="I13" s="13">
        <v>9</v>
      </c>
      <c r="J13" s="14" t="s">
        <v>30</v>
      </c>
    </row>
    <row r="14" spans="1:23" ht="24" x14ac:dyDescent="0.2">
      <c r="A14" s="15" t="s">
        <v>31</v>
      </c>
      <c r="B14" s="16" t="s">
        <v>32</v>
      </c>
      <c r="C14" s="17" t="s">
        <v>33</v>
      </c>
      <c r="D14" s="17" t="s">
        <v>34</v>
      </c>
      <c r="E14" s="17" t="s">
        <v>35</v>
      </c>
      <c r="F14" s="17" t="s">
        <v>36</v>
      </c>
      <c r="G14" s="17" t="s">
        <v>37</v>
      </c>
      <c r="H14" s="17" t="s">
        <v>38</v>
      </c>
      <c r="I14" s="17" t="s">
        <v>39</v>
      </c>
      <c r="J14" s="17" t="s">
        <v>40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ht="24" x14ac:dyDescent="0.2">
      <c r="A15" s="18" t="s">
        <v>41</v>
      </c>
      <c r="B15" s="19" t="s">
        <v>42</v>
      </c>
      <c r="C15" s="20" t="s">
        <v>43</v>
      </c>
      <c r="D15" s="20" t="s">
        <v>44</v>
      </c>
      <c r="E15" s="20" t="s">
        <v>45</v>
      </c>
      <c r="F15" s="20" t="s">
        <v>46</v>
      </c>
      <c r="G15" s="20" t="s">
        <v>47</v>
      </c>
      <c r="H15" s="20" t="s">
        <v>38</v>
      </c>
      <c r="I15" s="20" t="s">
        <v>48</v>
      </c>
      <c r="J15" s="20" t="s">
        <v>49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x14ac:dyDescent="0.2">
      <c r="A16" s="21" t="s">
        <v>0</v>
      </c>
      <c r="B16" s="22" t="s">
        <v>50</v>
      </c>
      <c r="C16" s="23" t="s">
        <v>51</v>
      </c>
      <c r="D16" s="23" t="s">
        <v>52</v>
      </c>
      <c r="E16" s="23" t="s">
        <v>53</v>
      </c>
      <c r="F16" s="23" t="s">
        <v>54</v>
      </c>
      <c r="G16" s="23" t="s">
        <v>55</v>
      </c>
      <c r="H16" s="23" t="s">
        <v>38</v>
      </c>
      <c r="I16" s="23" t="s">
        <v>16</v>
      </c>
      <c r="J16" s="23" t="s">
        <v>56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21" spans="1:12" ht="15" x14ac:dyDescent="0.25">
      <c r="A21"/>
      <c r="B21"/>
      <c r="C21"/>
      <c r="D21"/>
      <c r="E21"/>
      <c r="F21"/>
      <c r="G21"/>
      <c r="H21"/>
      <c r="I21"/>
      <c r="J21"/>
      <c r="K21"/>
      <c r="L21"/>
    </row>
    <row r="22" spans="1:12" x14ac:dyDescent="0.2">
      <c r="A22" s="125" t="s">
        <v>57</v>
      </c>
      <c r="B22" s="125"/>
      <c r="C22" s="24" t="s">
        <v>58</v>
      </c>
      <c r="D22" s="24"/>
      <c r="E22" s="24"/>
      <c r="F22" s="24"/>
      <c r="G22" s="24"/>
      <c r="H22" s="24"/>
      <c r="I22" s="24"/>
    </row>
    <row r="23" spans="1:12" x14ac:dyDescent="0.2">
      <c r="A23" s="125"/>
      <c r="B23" s="125"/>
      <c r="C23" s="24"/>
      <c r="D23" s="24"/>
      <c r="E23" s="24"/>
      <c r="F23" s="24"/>
      <c r="G23" s="24"/>
      <c r="H23" s="24"/>
      <c r="I23" s="24"/>
    </row>
    <row r="24" spans="1:12" x14ac:dyDescent="0.2">
      <c r="A24" s="125" t="s">
        <v>59</v>
      </c>
      <c r="B24" s="125"/>
      <c r="C24" s="24" t="s">
        <v>60</v>
      </c>
      <c r="D24" s="24"/>
      <c r="E24" s="24"/>
      <c r="F24" s="24"/>
      <c r="G24" s="24"/>
      <c r="H24" s="24"/>
      <c r="I24" s="24"/>
    </row>
    <row r="25" spans="1:12" x14ac:dyDescent="0.2">
      <c r="A25" s="125"/>
      <c r="B25" s="125"/>
      <c r="C25" s="24"/>
      <c r="D25" s="24"/>
      <c r="E25" s="24"/>
      <c r="F25" s="24"/>
      <c r="G25" s="24"/>
      <c r="H25" s="24"/>
      <c r="I25" s="24"/>
    </row>
    <row r="26" spans="1:12" x14ac:dyDescent="0.2">
      <c r="A26" s="125" t="s">
        <v>61</v>
      </c>
      <c r="B26" s="125"/>
      <c r="C26" s="24" t="s">
        <v>62</v>
      </c>
      <c r="D26" s="24"/>
      <c r="E26" s="24"/>
      <c r="F26" s="24"/>
      <c r="G26" s="24"/>
      <c r="H26" s="24"/>
      <c r="I26" s="24"/>
    </row>
    <row r="27" spans="1:12" x14ac:dyDescent="0.2">
      <c r="A27" s="125"/>
      <c r="B27" s="125"/>
      <c r="C27" s="24"/>
      <c r="D27" s="24"/>
      <c r="E27" s="24"/>
      <c r="F27" s="24"/>
      <c r="G27" s="24"/>
      <c r="H27" s="24"/>
      <c r="I27" s="24"/>
    </row>
    <row r="28" spans="1:12" x14ac:dyDescent="0.2">
      <c r="A28" s="125" t="s">
        <v>63</v>
      </c>
      <c r="B28" s="125"/>
      <c r="C28" s="24" t="s">
        <v>60</v>
      </c>
      <c r="D28" s="24"/>
      <c r="E28" s="24"/>
      <c r="F28" s="24"/>
      <c r="G28" s="24"/>
      <c r="H28" s="24"/>
      <c r="I28" s="24"/>
    </row>
  </sheetData>
  <mergeCells count="25">
    <mergeCell ref="A2:B2"/>
    <mergeCell ref="C2:I2"/>
    <mergeCell ref="A3:B3"/>
    <mergeCell ref="C3:I3"/>
    <mergeCell ref="A4:E4"/>
    <mergeCell ref="A5:E5"/>
    <mergeCell ref="C6:F6"/>
    <mergeCell ref="A7:J7"/>
    <mergeCell ref="A8:J8"/>
    <mergeCell ref="A9:B9"/>
    <mergeCell ref="H9:J9"/>
    <mergeCell ref="A11:A12"/>
    <mergeCell ref="B11:B12"/>
    <mergeCell ref="C11:F11"/>
    <mergeCell ref="G11:G12"/>
    <mergeCell ref="H11:H12"/>
    <mergeCell ref="A26:B26"/>
    <mergeCell ref="A27:B27"/>
    <mergeCell ref="A28:B28"/>
    <mergeCell ref="I11:I12"/>
    <mergeCell ref="J11:J12"/>
    <mergeCell ref="A22:B22"/>
    <mergeCell ref="A23:B23"/>
    <mergeCell ref="A24:B24"/>
    <mergeCell ref="A25:B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 xml:space="preserve">&amp;RОбъект: '1371 Здание: '2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0"/>
  <sheetViews>
    <sheetView zoomScale="80" zoomScaleNormal="80" workbookViewId="0"/>
  </sheetViews>
  <sheetFormatPr defaultRowHeight="14.25" x14ac:dyDescent="0.2"/>
  <cols>
    <col min="1" max="1" width="6.28515625" style="26" customWidth="1"/>
    <col min="2" max="2" width="23.140625" style="26" customWidth="1"/>
    <col min="3" max="3" width="51.42578125" style="26" customWidth="1"/>
    <col min="4" max="5" width="14.7109375" style="26" customWidth="1"/>
    <col min="6" max="6" width="16.5703125" style="26" customWidth="1"/>
    <col min="7" max="7" width="15.85546875" style="26" customWidth="1"/>
    <col min="8" max="8" width="15.42578125" style="26" customWidth="1"/>
    <col min="9" max="9" width="16.28515625" style="26" customWidth="1"/>
    <col min="10" max="19" width="9.140625" style="26"/>
    <col min="20" max="20" width="9.28515625" style="26" customWidth="1"/>
    <col min="21" max="21" width="0" style="26" hidden="1" customWidth="1"/>
    <col min="22" max="22" width="12.85546875" style="26" hidden="1" customWidth="1"/>
    <col min="23" max="23" width="12.42578125" style="26" hidden="1" customWidth="1"/>
    <col min="24" max="16384" width="9.140625" style="26"/>
  </cols>
  <sheetData>
    <row r="1" spans="1:45" ht="8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V1" s="27" t="s">
        <v>1</v>
      </c>
      <c r="W1" s="27" t="s">
        <v>0</v>
      </c>
      <c r="AO1" s="28"/>
      <c r="AP1" s="28"/>
      <c r="AQ1" s="28"/>
      <c r="AR1" s="28"/>
      <c r="AS1" s="28"/>
    </row>
    <row r="2" spans="1:45" ht="30.75" customHeight="1" x14ac:dyDescent="0.2">
      <c r="A2" s="156" t="s">
        <v>2</v>
      </c>
      <c r="B2" s="156"/>
      <c r="C2" s="161" t="str">
        <f>V1&amp;W1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61"/>
      <c r="E2" s="161"/>
      <c r="F2" s="161"/>
      <c r="G2" s="161"/>
      <c r="H2" s="161"/>
      <c r="I2" s="161"/>
      <c r="V2" s="27" t="s">
        <v>7</v>
      </c>
      <c r="W2" s="26" t="s">
        <v>8</v>
      </c>
    </row>
    <row r="3" spans="1:45" ht="16.5" customHeight="1" x14ac:dyDescent="0.2">
      <c r="A3" s="156" t="s">
        <v>5</v>
      </c>
      <c r="B3" s="156"/>
      <c r="C3" s="157" t="s">
        <v>6</v>
      </c>
      <c r="D3" s="158"/>
      <c r="E3" s="158"/>
      <c r="F3" s="158"/>
      <c r="G3" s="158"/>
      <c r="H3" s="158"/>
      <c r="I3" s="158"/>
      <c r="U3" s="26" t="s">
        <v>64</v>
      </c>
      <c r="V3" s="27" t="s">
        <v>32</v>
      </c>
      <c r="W3" s="27" t="s">
        <v>0</v>
      </c>
    </row>
    <row r="4" spans="1:45" ht="31.5" customHeight="1" x14ac:dyDescent="0.2">
      <c r="A4" s="156" t="s">
        <v>65</v>
      </c>
      <c r="B4" s="156"/>
      <c r="C4" s="158" t="str">
        <f>V4&amp;W4</f>
        <v>ПУСКОНАЛАДОЧНЫЕ РАБОТЫ</v>
      </c>
      <c r="D4" s="162"/>
      <c r="E4" s="162"/>
      <c r="F4" s="162"/>
      <c r="G4" s="162"/>
      <c r="H4" s="162"/>
      <c r="I4" s="162"/>
      <c r="V4" s="27" t="s">
        <v>13</v>
      </c>
      <c r="W4" s="27" t="s">
        <v>0</v>
      </c>
    </row>
    <row r="5" spans="1:45" ht="31.5" customHeight="1" x14ac:dyDescent="0.2">
      <c r="A5" s="156" t="s">
        <v>66</v>
      </c>
      <c r="B5" s="156"/>
      <c r="C5" s="157" t="s">
        <v>3</v>
      </c>
      <c r="D5" s="158"/>
      <c r="E5" s="158"/>
      <c r="F5" s="158"/>
      <c r="G5" s="158"/>
      <c r="H5" s="158"/>
      <c r="I5" s="158"/>
    </row>
    <row r="6" spans="1:45" ht="16.5" customHeight="1" x14ac:dyDescent="0.2">
      <c r="A6" s="156" t="s">
        <v>67</v>
      </c>
      <c r="B6" s="156"/>
      <c r="C6" s="157" t="s">
        <v>0</v>
      </c>
      <c r="D6" s="158"/>
      <c r="E6" s="158"/>
      <c r="F6" s="158"/>
      <c r="G6" s="158"/>
      <c r="H6" s="158"/>
      <c r="I6" s="158"/>
    </row>
    <row r="7" spans="1:45" ht="16.5" customHeight="1" x14ac:dyDescent="0.2">
      <c r="A7" s="29"/>
      <c r="B7" s="29"/>
      <c r="C7" s="30"/>
      <c r="D7" s="30"/>
      <c r="E7" s="30"/>
      <c r="F7" s="30"/>
      <c r="G7" s="30"/>
      <c r="H7" s="30"/>
      <c r="I7" s="30"/>
    </row>
    <row r="8" spans="1:45" ht="14.25" customHeight="1" x14ac:dyDescent="0.2">
      <c r="A8" s="159" t="s">
        <v>68</v>
      </c>
      <c r="B8" s="159"/>
      <c r="C8" s="159"/>
      <c r="D8" s="159"/>
      <c r="E8" s="31" t="s">
        <v>69</v>
      </c>
      <c r="F8" s="32"/>
      <c r="G8" s="32"/>
      <c r="H8" s="32"/>
      <c r="I8" s="32"/>
    </row>
    <row r="9" spans="1:45" s="33" customFormat="1" ht="15.75" customHeight="1" x14ac:dyDescent="0.25">
      <c r="A9" s="160" t="s">
        <v>70</v>
      </c>
      <c r="B9" s="160"/>
      <c r="C9" s="160"/>
      <c r="D9" s="160"/>
      <c r="E9" s="160"/>
      <c r="F9" s="160"/>
      <c r="G9" s="160"/>
      <c r="H9" s="160"/>
      <c r="I9" s="160"/>
    </row>
    <row r="10" spans="1:45" x14ac:dyDescent="0.2">
      <c r="A10" s="149" t="s">
        <v>12</v>
      </c>
      <c r="B10" s="149"/>
      <c r="C10" s="149"/>
      <c r="D10" s="149"/>
      <c r="E10" s="149"/>
      <c r="F10" s="149"/>
      <c r="G10" s="149"/>
      <c r="H10" s="149"/>
      <c r="I10" s="149"/>
    </row>
    <row r="11" spans="1:45" ht="15" customHeight="1" x14ac:dyDescent="0.2">
      <c r="A11" s="150" t="str">
        <f>U3&amp;V3&amp;W3</f>
        <v>на АЭРОДИНАМИЧЕСКИЕ ИСПЫТАНИЯ</v>
      </c>
      <c r="B11" s="151"/>
      <c r="C11" s="151"/>
      <c r="D11" s="151"/>
      <c r="E11" s="151"/>
      <c r="F11" s="151"/>
      <c r="G11" s="151"/>
      <c r="H11" s="151"/>
      <c r="I11" s="151"/>
    </row>
    <row r="12" spans="1:45" ht="15" customHeight="1" x14ac:dyDescent="0.2">
      <c r="A12" s="34"/>
      <c r="B12" s="35"/>
      <c r="C12" s="36"/>
      <c r="D12" s="36"/>
      <c r="E12" s="36"/>
      <c r="F12" s="36"/>
      <c r="G12" s="36"/>
      <c r="H12" s="36"/>
      <c r="I12" s="36"/>
    </row>
    <row r="13" spans="1:45" ht="15" x14ac:dyDescent="0.25">
      <c r="A13" s="152" t="s">
        <v>71</v>
      </c>
      <c r="B13" s="152"/>
      <c r="C13" s="26" t="str">
        <f>V2&amp;" "&amp;W2</f>
        <v>на 01 февраля 2026 г.</v>
      </c>
      <c r="E13" s="37" t="s">
        <v>72</v>
      </c>
      <c r="F13" s="38" t="s">
        <v>39</v>
      </c>
      <c r="G13" s="153" t="s">
        <v>73</v>
      </c>
      <c r="H13" s="153"/>
      <c r="I13" s="153"/>
    </row>
    <row r="14" spans="1:45" ht="25.5" customHeight="1" x14ac:dyDescent="0.2">
      <c r="A14" s="142" t="s">
        <v>74</v>
      </c>
      <c r="B14" s="142" t="s">
        <v>75</v>
      </c>
      <c r="C14" s="142" t="s">
        <v>76</v>
      </c>
      <c r="D14" s="142" t="s">
        <v>77</v>
      </c>
      <c r="E14" s="142" t="s">
        <v>78</v>
      </c>
      <c r="F14" s="154" t="s">
        <v>79</v>
      </c>
      <c r="G14" s="155"/>
      <c r="H14" s="142" t="s">
        <v>80</v>
      </c>
      <c r="I14" s="142"/>
    </row>
    <row r="15" spans="1:45" ht="73.900000000000006" customHeight="1" x14ac:dyDescent="0.2">
      <c r="A15" s="142"/>
      <c r="B15" s="142"/>
      <c r="C15" s="142"/>
      <c r="D15" s="142"/>
      <c r="E15" s="142"/>
      <c r="F15" s="39" t="s">
        <v>81</v>
      </c>
      <c r="G15" s="39" t="s">
        <v>82</v>
      </c>
      <c r="H15" s="39" t="s">
        <v>81</v>
      </c>
      <c r="I15" s="39" t="s">
        <v>82</v>
      </c>
    </row>
    <row r="16" spans="1:45" ht="15" x14ac:dyDescent="0.2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</row>
    <row r="17" spans="1:23" ht="15" x14ac:dyDescent="0.2">
      <c r="A17" s="143" t="s">
        <v>83</v>
      </c>
      <c r="B17" s="144"/>
      <c r="C17" s="144"/>
      <c r="D17" s="144"/>
      <c r="E17" s="144"/>
      <c r="F17" s="144"/>
      <c r="G17" s="144"/>
      <c r="H17" s="144"/>
      <c r="I17" s="144"/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 t="s">
        <v>0</v>
      </c>
      <c r="S17" s="26" t="s">
        <v>0</v>
      </c>
      <c r="T17" s="26" t="s">
        <v>0</v>
      </c>
      <c r="U17" s="26" t="s">
        <v>0</v>
      </c>
      <c r="V17" s="26" t="s">
        <v>0</v>
      </c>
    </row>
    <row r="18" spans="1:23" ht="15" x14ac:dyDescent="0.2">
      <c r="A18" s="145" t="s">
        <v>84</v>
      </c>
      <c r="B18" s="146"/>
      <c r="C18" s="146"/>
      <c r="D18" s="146"/>
      <c r="E18" s="146"/>
      <c r="F18" s="146"/>
      <c r="G18" s="146"/>
      <c r="H18" s="146"/>
      <c r="I18" s="146"/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 t="s">
        <v>0</v>
      </c>
      <c r="P18" s="26" t="s">
        <v>0</v>
      </c>
      <c r="Q18" s="26" t="s">
        <v>0</v>
      </c>
      <c r="R18" s="26" t="s">
        <v>0</v>
      </c>
      <c r="S18" s="26" t="s">
        <v>0</v>
      </c>
      <c r="T18" s="26" t="s">
        <v>0</v>
      </c>
      <c r="U18" s="26" t="s">
        <v>0</v>
      </c>
      <c r="V18" s="26" t="s">
        <v>0</v>
      </c>
    </row>
    <row r="19" spans="1:23" ht="15" x14ac:dyDescent="0.2">
      <c r="A19" s="36" t="s">
        <v>0</v>
      </c>
      <c r="B19" s="32" t="s">
        <v>85</v>
      </c>
      <c r="C19" s="41" t="s">
        <v>86</v>
      </c>
      <c r="D19" s="42" t="s">
        <v>0</v>
      </c>
      <c r="E19" s="43" t="s">
        <v>0</v>
      </c>
      <c r="F19" s="43" t="s">
        <v>0</v>
      </c>
      <c r="G19" s="43" t="s">
        <v>0</v>
      </c>
      <c r="H19" s="43" t="s">
        <v>0</v>
      </c>
      <c r="I19" s="43" t="s">
        <v>0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 t="s">
        <v>0</v>
      </c>
      <c r="P19" s="26" t="s">
        <v>0</v>
      </c>
      <c r="Q19" s="26" t="s">
        <v>0</v>
      </c>
      <c r="R19" s="26" t="s">
        <v>0</v>
      </c>
      <c r="S19" s="26" t="s">
        <v>0</v>
      </c>
      <c r="T19" s="26" t="s">
        <v>0</v>
      </c>
      <c r="U19" s="26" t="s">
        <v>0</v>
      </c>
      <c r="V19" s="26" t="s">
        <v>0</v>
      </c>
      <c r="W19" s="26" t="s">
        <v>0</v>
      </c>
    </row>
    <row r="20" spans="1:23" ht="45" x14ac:dyDescent="0.2">
      <c r="A20" s="36" t="s">
        <v>87</v>
      </c>
      <c r="B20" s="32" t="s">
        <v>88</v>
      </c>
      <c r="C20" s="41" t="s">
        <v>89</v>
      </c>
      <c r="D20" s="42" t="s">
        <v>90</v>
      </c>
      <c r="E20" s="43" t="s">
        <v>91</v>
      </c>
      <c r="F20" s="43" t="s">
        <v>92</v>
      </c>
      <c r="G20" s="43" t="s">
        <v>93</v>
      </c>
      <c r="H20" s="43" t="s">
        <v>94</v>
      </c>
      <c r="I20" s="43" t="s">
        <v>95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 t="s">
        <v>0</v>
      </c>
      <c r="P20" s="26" t="s">
        <v>0</v>
      </c>
      <c r="Q20" s="26" t="s">
        <v>0</v>
      </c>
      <c r="R20" s="26" t="s">
        <v>0</v>
      </c>
      <c r="S20" s="26" t="s">
        <v>0</v>
      </c>
      <c r="T20" s="26" t="s">
        <v>0</v>
      </c>
      <c r="U20" s="26" t="s">
        <v>0</v>
      </c>
      <c r="V20" s="26" t="s">
        <v>0</v>
      </c>
      <c r="W20" s="26" t="s">
        <v>0</v>
      </c>
    </row>
    <row r="21" spans="1:23" ht="15" x14ac:dyDescent="0.2">
      <c r="A21" s="36" t="s">
        <v>0</v>
      </c>
      <c r="B21" s="32" t="s">
        <v>0</v>
      </c>
      <c r="C21" s="41" t="s">
        <v>0</v>
      </c>
      <c r="D21" s="42" t="s">
        <v>0</v>
      </c>
      <c r="E21" s="43" t="s">
        <v>0</v>
      </c>
      <c r="F21" s="43" t="s">
        <v>0</v>
      </c>
      <c r="G21" s="43" t="s">
        <v>0</v>
      </c>
      <c r="H21" s="43" t="s">
        <v>0</v>
      </c>
      <c r="I21" s="43" t="s">
        <v>0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 t="s">
        <v>0</v>
      </c>
      <c r="P21" s="26" t="s">
        <v>0</v>
      </c>
      <c r="Q21" s="26" t="s">
        <v>0</v>
      </c>
      <c r="R21" s="26" t="s">
        <v>0</v>
      </c>
      <c r="S21" s="26" t="s">
        <v>0</v>
      </c>
      <c r="T21" s="26" t="s">
        <v>0</v>
      </c>
      <c r="U21" s="26" t="s">
        <v>0</v>
      </c>
      <c r="V21" s="26" t="s">
        <v>0</v>
      </c>
      <c r="W21" s="26" t="s">
        <v>0</v>
      </c>
    </row>
    <row r="22" spans="1:23" ht="45" x14ac:dyDescent="0.2">
      <c r="A22" s="36" t="s">
        <v>3</v>
      </c>
      <c r="B22" s="32" t="s">
        <v>96</v>
      </c>
      <c r="C22" s="41" t="s">
        <v>97</v>
      </c>
      <c r="D22" s="42" t="s">
        <v>90</v>
      </c>
      <c r="E22" s="43" t="s">
        <v>91</v>
      </c>
      <c r="F22" s="43" t="s">
        <v>98</v>
      </c>
      <c r="G22" s="43" t="s">
        <v>99</v>
      </c>
      <c r="H22" s="43" t="s">
        <v>100</v>
      </c>
      <c r="I22" s="43" t="s">
        <v>101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 t="s">
        <v>0</v>
      </c>
      <c r="P22" s="26" t="s">
        <v>0</v>
      </c>
      <c r="Q22" s="26" t="s">
        <v>0</v>
      </c>
      <c r="R22" s="26" t="s">
        <v>0</v>
      </c>
      <c r="S22" s="26" t="s">
        <v>0</v>
      </c>
      <c r="T22" s="26" t="s">
        <v>0</v>
      </c>
      <c r="U22" s="26" t="s">
        <v>0</v>
      </c>
      <c r="V22" s="26" t="s">
        <v>0</v>
      </c>
      <c r="W22" s="26" t="s">
        <v>0</v>
      </c>
    </row>
    <row r="23" spans="1:23" ht="15" x14ac:dyDescent="0.2">
      <c r="A23" s="36" t="s">
        <v>0</v>
      </c>
      <c r="B23" s="32" t="s">
        <v>0</v>
      </c>
      <c r="C23" s="41" t="s">
        <v>0</v>
      </c>
      <c r="D23" s="42" t="s">
        <v>0</v>
      </c>
      <c r="E23" s="43" t="s">
        <v>0</v>
      </c>
      <c r="F23" s="43" t="s">
        <v>0</v>
      </c>
      <c r="G23" s="43" t="s">
        <v>0</v>
      </c>
      <c r="H23" s="43" t="s">
        <v>0</v>
      </c>
      <c r="I23" s="43" t="s">
        <v>0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 t="s">
        <v>0</v>
      </c>
      <c r="P23" s="26" t="s">
        <v>0</v>
      </c>
      <c r="Q23" s="26" t="s">
        <v>0</v>
      </c>
      <c r="R23" s="26" t="s">
        <v>0</v>
      </c>
      <c r="S23" s="26" t="s">
        <v>0</v>
      </c>
      <c r="T23" s="26" t="s">
        <v>0</v>
      </c>
      <c r="U23" s="26" t="s">
        <v>0</v>
      </c>
      <c r="V23" s="26" t="s">
        <v>0</v>
      </c>
      <c r="W23" s="26" t="s">
        <v>0</v>
      </c>
    </row>
    <row r="24" spans="1:23" ht="15" x14ac:dyDescent="0.2">
      <c r="A24" s="44" t="s">
        <v>0</v>
      </c>
      <c r="B24" s="45" t="s">
        <v>0</v>
      </c>
      <c r="C24" s="45" t="s">
        <v>102</v>
      </c>
      <c r="D24" s="46" t="s">
        <v>0</v>
      </c>
      <c r="E24" s="47" t="s">
        <v>0</v>
      </c>
      <c r="F24" s="47" t="s">
        <v>0</v>
      </c>
      <c r="G24" s="47" t="s">
        <v>103</v>
      </c>
      <c r="H24" s="47" t="s">
        <v>0</v>
      </c>
      <c r="I24" s="47" t="s">
        <v>104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 t="s">
        <v>0</v>
      </c>
      <c r="P24" s="26" t="s">
        <v>0</v>
      </c>
      <c r="Q24" s="26" t="s">
        <v>0</v>
      </c>
      <c r="R24" s="26" t="s">
        <v>0</v>
      </c>
      <c r="S24" s="26" t="s">
        <v>0</v>
      </c>
      <c r="T24" s="26" t="s">
        <v>0</v>
      </c>
      <c r="U24" s="26" t="s">
        <v>0</v>
      </c>
      <c r="V24" s="26" t="s">
        <v>0</v>
      </c>
      <c r="W24" s="26" t="s">
        <v>0</v>
      </c>
    </row>
    <row r="25" spans="1:23" ht="15" x14ac:dyDescent="0.2">
      <c r="A25" s="36" t="s">
        <v>0</v>
      </c>
      <c r="B25" s="32" t="s">
        <v>0</v>
      </c>
      <c r="C25" s="41" t="s">
        <v>26</v>
      </c>
      <c r="D25" s="42" t="s">
        <v>0</v>
      </c>
      <c r="E25" s="43" t="s">
        <v>0</v>
      </c>
      <c r="F25" s="43" t="s">
        <v>0</v>
      </c>
      <c r="G25" s="43" t="s">
        <v>0</v>
      </c>
      <c r="H25" s="43" t="s">
        <v>0</v>
      </c>
      <c r="I25" s="43" t="s">
        <v>105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 t="s">
        <v>0</v>
      </c>
      <c r="P25" s="26" t="s">
        <v>0</v>
      </c>
      <c r="Q25" s="26" t="s">
        <v>0</v>
      </c>
      <c r="R25" s="26" t="s">
        <v>0</v>
      </c>
      <c r="S25" s="26" t="s">
        <v>0</v>
      </c>
      <c r="T25" s="26" t="s">
        <v>0</v>
      </c>
      <c r="U25" s="26" t="s">
        <v>0</v>
      </c>
      <c r="V25" s="26" t="s">
        <v>0</v>
      </c>
      <c r="W25" s="26" t="s">
        <v>0</v>
      </c>
    </row>
    <row r="26" spans="1:23" ht="15" x14ac:dyDescent="0.2">
      <c r="A26" s="36" t="s">
        <v>0</v>
      </c>
      <c r="B26" s="32" t="s">
        <v>0</v>
      </c>
      <c r="C26" s="41" t="s">
        <v>106</v>
      </c>
      <c r="D26" s="42" t="s">
        <v>0</v>
      </c>
      <c r="E26" s="43" t="s">
        <v>0</v>
      </c>
      <c r="F26" s="43" t="s">
        <v>0</v>
      </c>
      <c r="G26" s="43" t="s">
        <v>0</v>
      </c>
      <c r="H26" s="43" t="s">
        <v>0</v>
      </c>
      <c r="I26" s="43" t="s">
        <v>107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 t="s">
        <v>0</v>
      </c>
      <c r="S26" s="26" t="s">
        <v>0</v>
      </c>
      <c r="T26" s="26" t="s">
        <v>0</v>
      </c>
      <c r="U26" s="26" t="s">
        <v>0</v>
      </c>
      <c r="V26" s="26" t="s">
        <v>0</v>
      </c>
      <c r="W26" s="26" t="s">
        <v>0</v>
      </c>
    </row>
    <row r="27" spans="1:23" ht="15" x14ac:dyDescent="0.2">
      <c r="A27" s="44" t="s">
        <v>0</v>
      </c>
      <c r="B27" s="45" t="s">
        <v>0</v>
      </c>
      <c r="C27" s="45" t="s">
        <v>108</v>
      </c>
      <c r="D27" s="46" t="s">
        <v>0</v>
      </c>
      <c r="E27" s="47" t="s">
        <v>0</v>
      </c>
      <c r="F27" s="47" t="s">
        <v>0</v>
      </c>
      <c r="G27" s="47" t="s">
        <v>0</v>
      </c>
      <c r="H27" s="47" t="s">
        <v>0</v>
      </c>
      <c r="I27" s="47" t="s">
        <v>109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 t="s">
        <v>0</v>
      </c>
      <c r="S27" s="26" t="s">
        <v>0</v>
      </c>
      <c r="T27" s="26" t="s">
        <v>0</v>
      </c>
      <c r="U27" s="26" t="s">
        <v>0</v>
      </c>
      <c r="V27" s="26" t="s">
        <v>0</v>
      </c>
      <c r="W27" s="26" t="s">
        <v>0</v>
      </c>
    </row>
    <row r="28" spans="1:23" ht="15" x14ac:dyDescent="0.2">
      <c r="A28" s="48" t="s">
        <v>0</v>
      </c>
      <c r="B28" s="49" t="s">
        <v>0</v>
      </c>
      <c r="C28" s="49" t="s">
        <v>0</v>
      </c>
      <c r="D28" s="50" t="s">
        <v>0</v>
      </c>
      <c r="E28" s="51" t="s">
        <v>0</v>
      </c>
      <c r="F28" s="51" t="s">
        <v>0</v>
      </c>
      <c r="G28" s="51" t="s">
        <v>0</v>
      </c>
      <c r="H28" s="51" t="s">
        <v>0</v>
      </c>
      <c r="I28" s="51" t="s">
        <v>0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 t="s">
        <v>0</v>
      </c>
      <c r="S28" s="26" t="s">
        <v>0</v>
      </c>
      <c r="T28" s="26" t="s">
        <v>0</v>
      </c>
      <c r="U28" s="26" t="s">
        <v>0</v>
      </c>
      <c r="V28" s="26" t="s">
        <v>0</v>
      </c>
      <c r="W28" s="26" t="s">
        <v>0</v>
      </c>
    </row>
    <row r="29" spans="1:23" ht="15" x14ac:dyDescent="0.2">
      <c r="A29" s="36" t="s">
        <v>0</v>
      </c>
      <c r="B29" s="32" t="s">
        <v>0</v>
      </c>
      <c r="C29" s="41" t="s">
        <v>110</v>
      </c>
      <c r="D29" s="42" t="s">
        <v>0</v>
      </c>
      <c r="E29" s="43" t="s">
        <v>0</v>
      </c>
      <c r="F29" s="43" t="s">
        <v>0</v>
      </c>
      <c r="G29" s="43" t="s">
        <v>0</v>
      </c>
      <c r="H29" s="43" t="s">
        <v>0</v>
      </c>
      <c r="I29" s="43" t="s">
        <v>109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 t="s">
        <v>0</v>
      </c>
      <c r="S29" s="26" t="s">
        <v>0</v>
      </c>
      <c r="T29" s="26" t="s">
        <v>0</v>
      </c>
      <c r="U29" s="26" t="s">
        <v>0</v>
      </c>
      <c r="V29" s="26" t="s">
        <v>0</v>
      </c>
      <c r="W29" s="26" t="s">
        <v>0</v>
      </c>
    </row>
    <row r="30" spans="1:23" ht="15" x14ac:dyDescent="0.2">
      <c r="A30" s="36" t="s">
        <v>0</v>
      </c>
      <c r="B30" s="32" t="s">
        <v>0</v>
      </c>
      <c r="C30" s="41" t="s">
        <v>111</v>
      </c>
      <c r="D30" s="42" t="s">
        <v>0</v>
      </c>
      <c r="E30" s="43" t="s">
        <v>0</v>
      </c>
      <c r="F30" s="43" t="s">
        <v>0</v>
      </c>
      <c r="G30" s="43" t="s">
        <v>0</v>
      </c>
      <c r="H30" s="43" t="s">
        <v>0</v>
      </c>
      <c r="I30" s="43" t="s">
        <v>109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 t="s">
        <v>0</v>
      </c>
      <c r="S30" s="26" t="s">
        <v>0</v>
      </c>
      <c r="T30" s="26" t="s">
        <v>0</v>
      </c>
      <c r="U30" s="26" t="s">
        <v>0</v>
      </c>
      <c r="V30" s="26" t="s">
        <v>0</v>
      </c>
      <c r="W30" s="26" t="s">
        <v>0</v>
      </c>
    </row>
    <row r="31" spans="1:23" ht="15" x14ac:dyDescent="0.2">
      <c r="A31" s="36" t="s">
        <v>0</v>
      </c>
      <c r="B31" s="32" t="s">
        <v>0</v>
      </c>
      <c r="C31" s="41" t="s">
        <v>112</v>
      </c>
      <c r="D31" s="42" t="s">
        <v>0</v>
      </c>
      <c r="E31" s="43" t="s">
        <v>0</v>
      </c>
      <c r="F31" s="43" t="s">
        <v>0</v>
      </c>
      <c r="G31" s="43" t="s">
        <v>0</v>
      </c>
      <c r="H31" s="43" t="s">
        <v>0</v>
      </c>
      <c r="I31" s="43" t="s">
        <v>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s">
        <v>0</v>
      </c>
      <c r="Q31" s="26" t="s">
        <v>0</v>
      </c>
      <c r="R31" s="26" t="s">
        <v>0</v>
      </c>
      <c r="S31" s="26" t="s">
        <v>0</v>
      </c>
      <c r="T31" s="26" t="s">
        <v>0</v>
      </c>
      <c r="U31" s="26" t="s">
        <v>0</v>
      </c>
      <c r="V31" s="26" t="s">
        <v>0</v>
      </c>
      <c r="W31" s="26" t="s">
        <v>0</v>
      </c>
    </row>
    <row r="32" spans="1:23" ht="15" x14ac:dyDescent="0.2">
      <c r="A32" s="36" t="s">
        <v>0</v>
      </c>
      <c r="B32" s="32" t="s">
        <v>0</v>
      </c>
      <c r="C32" s="41" t="s">
        <v>113</v>
      </c>
      <c r="D32" s="42" t="s">
        <v>0</v>
      </c>
      <c r="E32" s="43" t="s">
        <v>0</v>
      </c>
      <c r="F32" s="43" t="s">
        <v>0</v>
      </c>
      <c r="G32" s="43" t="s">
        <v>0</v>
      </c>
      <c r="H32" s="43" t="s">
        <v>0</v>
      </c>
      <c r="I32" s="43" t="s">
        <v>104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 t="s">
        <v>0</v>
      </c>
      <c r="P32" s="26" t="s">
        <v>0</v>
      </c>
      <c r="Q32" s="26" t="s">
        <v>0</v>
      </c>
      <c r="R32" s="26" t="s">
        <v>0</v>
      </c>
      <c r="S32" s="26" t="s">
        <v>0</v>
      </c>
      <c r="T32" s="26" t="s">
        <v>0</v>
      </c>
      <c r="U32" s="26" t="s">
        <v>0</v>
      </c>
      <c r="V32" s="26" t="s">
        <v>0</v>
      </c>
      <c r="W32" s="26" t="s">
        <v>0</v>
      </c>
    </row>
    <row r="33" spans="1:23" ht="15" x14ac:dyDescent="0.2">
      <c r="A33" s="36" t="s">
        <v>0</v>
      </c>
      <c r="B33" s="32" t="s">
        <v>0</v>
      </c>
      <c r="C33" s="41" t="s">
        <v>26</v>
      </c>
      <c r="D33" s="42" t="s">
        <v>0</v>
      </c>
      <c r="E33" s="43" t="s">
        <v>0</v>
      </c>
      <c r="F33" s="43" t="s">
        <v>0</v>
      </c>
      <c r="G33" s="43" t="s">
        <v>0</v>
      </c>
      <c r="H33" s="43" t="s">
        <v>0</v>
      </c>
      <c r="I33" s="43" t="s">
        <v>105</v>
      </c>
      <c r="J33" s="26" t="s">
        <v>0</v>
      </c>
      <c r="K33" s="26" t="s">
        <v>0</v>
      </c>
      <c r="L33" s="26" t="s">
        <v>0</v>
      </c>
      <c r="M33" s="26" t="s">
        <v>0</v>
      </c>
      <c r="N33" s="26" t="s">
        <v>0</v>
      </c>
      <c r="O33" s="26" t="s">
        <v>0</v>
      </c>
      <c r="P33" s="26" t="s">
        <v>0</v>
      </c>
      <c r="Q33" s="26" t="s">
        <v>0</v>
      </c>
      <c r="R33" s="26" t="s">
        <v>0</v>
      </c>
      <c r="S33" s="26" t="s">
        <v>0</v>
      </c>
      <c r="T33" s="26" t="s">
        <v>0</v>
      </c>
      <c r="U33" s="26" t="s">
        <v>0</v>
      </c>
      <c r="V33" s="26" t="s">
        <v>0</v>
      </c>
      <c r="W33" s="26" t="s">
        <v>0</v>
      </c>
    </row>
    <row r="34" spans="1:23" ht="15" x14ac:dyDescent="0.2">
      <c r="A34" s="36" t="s">
        <v>0</v>
      </c>
      <c r="B34" s="32" t="s">
        <v>0</v>
      </c>
      <c r="C34" s="41" t="s">
        <v>106</v>
      </c>
      <c r="D34" s="42" t="s">
        <v>0</v>
      </c>
      <c r="E34" s="43" t="s">
        <v>0</v>
      </c>
      <c r="F34" s="43" t="s">
        <v>0</v>
      </c>
      <c r="G34" s="43" t="s">
        <v>0</v>
      </c>
      <c r="H34" s="43" t="s">
        <v>0</v>
      </c>
      <c r="I34" s="43" t="s">
        <v>107</v>
      </c>
      <c r="J34" s="26" t="s">
        <v>0</v>
      </c>
      <c r="K34" s="26" t="s">
        <v>0</v>
      </c>
      <c r="L34" s="26" t="s">
        <v>0</v>
      </c>
      <c r="M34" s="26" t="s">
        <v>0</v>
      </c>
      <c r="N34" s="26" t="s">
        <v>0</v>
      </c>
      <c r="O34" s="26" t="s">
        <v>0</v>
      </c>
      <c r="P34" s="26" t="s">
        <v>0</v>
      </c>
      <c r="Q34" s="26" t="s">
        <v>0</v>
      </c>
      <c r="R34" s="26" t="s">
        <v>0</v>
      </c>
      <c r="S34" s="26" t="s">
        <v>0</v>
      </c>
      <c r="T34" s="26" t="s">
        <v>0</v>
      </c>
      <c r="U34" s="26" t="s">
        <v>0</v>
      </c>
      <c r="V34" s="26" t="s">
        <v>0</v>
      </c>
      <c r="W34" s="26" t="s">
        <v>0</v>
      </c>
    </row>
    <row r="35" spans="1:23" ht="15" x14ac:dyDescent="0.2">
      <c r="A35" s="36" t="s">
        <v>0</v>
      </c>
      <c r="B35" s="32" t="s">
        <v>0</v>
      </c>
      <c r="C35" s="41" t="s">
        <v>114</v>
      </c>
      <c r="D35" s="42" t="s">
        <v>0</v>
      </c>
      <c r="E35" s="43" t="s">
        <v>0</v>
      </c>
      <c r="F35" s="43" t="s">
        <v>0</v>
      </c>
      <c r="G35" s="43" t="s">
        <v>0</v>
      </c>
      <c r="H35" s="43" t="s">
        <v>0</v>
      </c>
      <c r="I35" s="43" t="s">
        <v>103</v>
      </c>
      <c r="J35" s="26" t="s">
        <v>0</v>
      </c>
      <c r="K35" s="26" t="s">
        <v>0</v>
      </c>
      <c r="L35" s="26" t="s">
        <v>0</v>
      </c>
      <c r="M35" s="26" t="s">
        <v>0</v>
      </c>
      <c r="N35" s="26" t="s">
        <v>0</v>
      </c>
      <c r="O35" s="26" t="s">
        <v>0</v>
      </c>
      <c r="P35" s="26" t="s">
        <v>0</v>
      </c>
      <c r="Q35" s="26" t="s">
        <v>0</v>
      </c>
      <c r="R35" s="26" t="s">
        <v>0</v>
      </c>
      <c r="S35" s="26" t="s">
        <v>0</v>
      </c>
      <c r="T35" s="26" t="s">
        <v>0</v>
      </c>
      <c r="U35" s="26" t="s">
        <v>0</v>
      </c>
      <c r="V35" s="26" t="s">
        <v>0</v>
      </c>
      <c r="W35" s="26" t="s">
        <v>0</v>
      </c>
    </row>
    <row r="36" spans="1:23" ht="15" x14ac:dyDescent="0.2">
      <c r="A36" s="36" t="s">
        <v>0</v>
      </c>
      <c r="B36" s="32" t="s">
        <v>0</v>
      </c>
      <c r="C36" s="41" t="s">
        <v>115</v>
      </c>
      <c r="D36" s="42" t="s">
        <v>0</v>
      </c>
      <c r="E36" s="43" t="s">
        <v>0</v>
      </c>
      <c r="F36" s="43" t="s">
        <v>0</v>
      </c>
      <c r="G36" s="43" t="s">
        <v>0</v>
      </c>
      <c r="H36" s="43" t="s">
        <v>0</v>
      </c>
      <c r="I36" s="43" t="s">
        <v>0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 t="s">
        <v>0</v>
      </c>
      <c r="P36" s="26" t="s">
        <v>0</v>
      </c>
      <c r="Q36" s="26" t="s">
        <v>0</v>
      </c>
      <c r="R36" s="26" t="s">
        <v>0</v>
      </c>
      <c r="S36" s="26" t="s">
        <v>0</v>
      </c>
      <c r="T36" s="26" t="s">
        <v>0</v>
      </c>
      <c r="U36" s="26" t="s">
        <v>0</v>
      </c>
      <c r="V36" s="26" t="s">
        <v>0</v>
      </c>
      <c r="W36" s="26" t="s">
        <v>0</v>
      </c>
    </row>
    <row r="37" spans="1:23" ht="15" x14ac:dyDescent="0.2">
      <c r="A37" s="36" t="s">
        <v>0</v>
      </c>
      <c r="B37" s="32" t="s">
        <v>0</v>
      </c>
      <c r="C37" s="41" t="s">
        <v>116</v>
      </c>
      <c r="D37" s="42" t="s">
        <v>117</v>
      </c>
      <c r="E37" s="43" t="s">
        <v>0</v>
      </c>
      <c r="F37" s="43" t="s">
        <v>0</v>
      </c>
      <c r="G37" s="43" t="s">
        <v>0</v>
      </c>
      <c r="H37" s="43" t="s">
        <v>0</v>
      </c>
      <c r="I37" s="43" t="s">
        <v>118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 t="s">
        <v>0</v>
      </c>
      <c r="P37" s="26" t="s">
        <v>0</v>
      </c>
      <c r="Q37" s="26" t="s">
        <v>0</v>
      </c>
      <c r="R37" s="26" t="s">
        <v>0</v>
      </c>
      <c r="S37" s="26" t="s">
        <v>0</v>
      </c>
      <c r="T37" s="26" t="s">
        <v>0</v>
      </c>
      <c r="U37" s="26" t="s">
        <v>0</v>
      </c>
      <c r="V37" s="26" t="s">
        <v>0</v>
      </c>
      <c r="W37" s="26" t="s">
        <v>0</v>
      </c>
    </row>
    <row r="38" spans="1:23" ht="15" x14ac:dyDescent="0.2">
      <c r="A38" s="36" t="s">
        <v>0</v>
      </c>
      <c r="B38" s="32" t="s">
        <v>0</v>
      </c>
      <c r="C38" s="41" t="s">
        <v>119</v>
      </c>
      <c r="D38" s="42" t="s">
        <v>0</v>
      </c>
      <c r="E38" s="43" t="s">
        <v>0</v>
      </c>
      <c r="F38" s="43" t="s">
        <v>0</v>
      </c>
      <c r="G38" s="43" t="s">
        <v>0</v>
      </c>
      <c r="H38" s="43" t="s">
        <v>0</v>
      </c>
      <c r="I38" s="43" t="s">
        <v>0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 t="s">
        <v>0</v>
      </c>
      <c r="S38" s="26" t="s">
        <v>0</v>
      </c>
      <c r="T38" s="26" t="s">
        <v>0</v>
      </c>
      <c r="U38" s="26" t="s">
        <v>0</v>
      </c>
      <c r="V38" s="26" t="s">
        <v>0</v>
      </c>
      <c r="W38" s="26" t="s">
        <v>0</v>
      </c>
    </row>
    <row r="39" spans="1:23" ht="15" x14ac:dyDescent="0.2">
      <c r="A39" s="36" t="s">
        <v>0</v>
      </c>
      <c r="B39" s="32" t="s">
        <v>0</v>
      </c>
      <c r="C39" s="41" t="s">
        <v>120</v>
      </c>
      <c r="D39" s="42" t="s">
        <v>0</v>
      </c>
      <c r="E39" s="43" t="s">
        <v>0</v>
      </c>
      <c r="F39" s="43" t="s">
        <v>0</v>
      </c>
      <c r="G39" s="43" t="s">
        <v>0</v>
      </c>
      <c r="H39" s="43" t="s">
        <v>0</v>
      </c>
      <c r="I39" s="43" t="s">
        <v>0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 t="s">
        <v>0</v>
      </c>
      <c r="P39" s="26" t="s">
        <v>0</v>
      </c>
      <c r="Q39" s="26" t="s">
        <v>0</v>
      </c>
      <c r="R39" s="26" t="s">
        <v>0</v>
      </c>
      <c r="S39" s="26" t="s">
        <v>0</v>
      </c>
      <c r="T39" s="26" t="s">
        <v>0</v>
      </c>
      <c r="U39" s="26" t="s">
        <v>0</v>
      </c>
      <c r="V39" s="26" t="s">
        <v>0</v>
      </c>
      <c r="W39" s="26" t="s">
        <v>0</v>
      </c>
    </row>
    <row r="40" spans="1:23" ht="15" x14ac:dyDescent="0.2">
      <c r="A40" s="36" t="s">
        <v>0</v>
      </c>
      <c r="B40" s="32" t="s">
        <v>0</v>
      </c>
      <c r="C40" s="41" t="s">
        <v>121</v>
      </c>
      <c r="D40" s="42" t="s">
        <v>0</v>
      </c>
      <c r="E40" s="43" t="s">
        <v>0</v>
      </c>
      <c r="F40" s="43" t="s">
        <v>0</v>
      </c>
      <c r="G40" s="43" t="s">
        <v>0</v>
      </c>
      <c r="H40" s="43" t="s">
        <v>0</v>
      </c>
      <c r="I40" s="43" t="s">
        <v>118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 t="s">
        <v>0</v>
      </c>
      <c r="P40" s="26" t="s">
        <v>0</v>
      </c>
      <c r="Q40" s="26" t="s">
        <v>0</v>
      </c>
      <c r="R40" s="26" t="s">
        <v>0</v>
      </c>
      <c r="S40" s="26" t="s">
        <v>0</v>
      </c>
      <c r="T40" s="26" t="s">
        <v>0</v>
      </c>
      <c r="U40" s="26" t="s">
        <v>0</v>
      </c>
      <c r="V40" s="26" t="s">
        <v>0</v>
      </c>
      <c r="W40" s="26" t="s">
        <v>0</v>
      </c>
    </row>
    <row r="41" spans="1:23" ht="15" x14ac:dyDescent="0.2">
      <c r="A41" s="36" t="s">
        <v>0</v>
      </c>
      <c r="B41" s="32" t="s">
        <v>0</v>
      </c>
      <c r="C41" s="41" t="s">
        <v>122</v>
      </c>
      <c r="D41" s="42" t="s">
        <v>0</v>
      </c>
      <c r="E41" s="43" t="s">
        <v>0</v>
      </c>
      <c r="F41" s="43" t="s">
        <v>0</v>
      </c>
      <c r="G41" s="43" t="s">
        <v>0</v>
      </c>
      <c r="H41" s="43" t="s">
        <v>0</v>
      </c>
      <c r="I41" s="43" t="s">
        <v>123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 t="s">
        <v>0</v>
      </c>
      <c r="P41" s="26" t="s">
        <v>0</v>
      </c>
      <c r="Q41" s="26" t="s">
        <v>0</v>
      </c>
      <c r="R41" s="26" t="s">
        <v>0</v>
      </c>
      <c r="S41" s="26" t="s">
        <v>0</v>
      </c>
      <c r="T41" s="26" t="s">
        <v>0</v>
      </c>
      <c r="U41" s="26" t="s">
        <v>0</v>
      </c>
      <c r="V41" s="26" t="s">
        <v>0</v>
      </c>
      <c r="W41" s="26" t="s">
        <v>0</v>
      </c>
    </row>
    <row r="42" spans="1:23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3" spans="1:23" x14ac:dyDescent="0.2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23" x14ac:dyDescent="0.2">
      <c r="K44" s="53"/>
      <c r="L44" s="52"/>
    </row>
    <row r="45" spans="1:23" x14ac:dyDescent="0.2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3"/>
      <c r="L45" s="52"/>
    </row>
    <row r="46" spans="1:23" ht="64.900000000000006" customHeight="1" x14ac:dyDescent="0.2">
      <c r="A46" s="52"/>
      <c r="B46" s="54" t="s">
        <v>124</v>
      </c>
      <c r="C46" s="55" t="s">
        <v>0</v>
      </c>
      <c r="D46" s="52"/>
      <c r="E46" s="56"/>
      <c r="F46" s="52"/>
      <c r="G46" s="147" t="s">
        <v>62</v>
      </c>
      <c r="H46" s="148"/>
      <c r="I46" s="52"/>
      <c r="J46" s="52"/>
      <c r="L46" s="52"/>
    </row>
    <row r="47" spans="1:23" x14ac:dyDescent="0.2">
      <c r="A47" s="52"/>
      <c r="B47" s="52"/>
      <c r="C47" s="57" t="s">
        <v>125</v>
      </c>
      <c r="D47" s="52"/>
      <c r="E47" s="57" t="s">
        <v>126</v>
      </c>
      <c r="F47" s="52"/>
      <c r="G47" s="141" t="s">
        <v>127</v>
      </c>
      <c r="H47" s="141"/>
      <c r="I47" s="52"/>
      <c r="J47" s="52"/>
      <c r="K47" s="52"/>
      <c r="L47" s="52"/>
    </row>
    <row r="48" spans="1:23" x14ac:dyDescent="0.2">
      <c r="A48" s="52"/>
      <c r="B48" s="52"/>
      <c r="C48" s="52"/>
      <c r="D48" s="52"/>
      <c r="E48" s="57"/>
      <c r="F48" s="52"/>
      <c r="G48" s="52"/>
      <c r="H48" s="52"/>
      <c r="I48" s="52"/>
      <c r="J48" s="52"/>
      <c r="K48" s="52"/>
      <c r="L48" s="52"/>
    </row>
    <row r="49" spans="1:12" x14ac:dyDescent="0.2">
      <c r="A49" s="52"/>
      <c r="B49" s="52"/>
      <c r="C49" s="52"/>
      <c r="D49" s="52"/>
      <c r="E49" s="57"/>
      <c r="F49" s="52"/>
      <c r="G49" s="52"/>
      <c r="H49" s="52"/>
      <c r="I49" s="52"/>
      <c r="J49" s="52"/>
      <c r="K49" s="52"/>
      <c r="L49" s="52"/>
    </row>
    <row r="50" spans="1:12" ht="39.200000000000003" customHeight="1" x14ac:dyDescent="0.2">
      <c r="A50" s="52"/>
      <c r="B50" s="54" t="s">
        <v>128</v>
      </c>
      <c r="C50" s="55" t="s">
        <v>0</v>
      </c>
      <c r="D50" s="52"/>
      <c r="E50" s="56"/>
      <c r="F50" s="52"/>
      <c r="G50" s="147" t="s">
        <v>60</v>
      </c>
      <c r="H50" s="148"/>
      <c r="I50" s="52"/>
      <c r="J50" s="52"/>
      <c r="K50" s="52"/>
      <c r="L50" s="52"/>
    </row>
    <row r="51" spans="1:12" x14ac:dyDescent="0.2">
      <c r="A51" s="52"/>
      <c r="B51" s="52"/>
      <c r="C51" s="57" t="s">
        <v>125</v>
      </c>
      <c r="D51" s="52"/>
      <c r="E51" s="57" t="s">
        <v>126</v>
      </c>
      <c r="F51" s="52"/>
      <c r="G51" s="141" t="s">
        <v>127</v>
      </c>
      <c r="H51" s="141"/>
      <c r="I51" s="52"/>
      <c r="J51" s="52"/>
      <c r="K51" s="52"/>
      <c r="L51" s="52"/>
    </row>
    <row r="52" spans="1:12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</row>
    <row r="53" spans="1:12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12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1:12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</row>
    <row r="56" spans="1:12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</row>
    <row r="57" spans="1:12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12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2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</row>
    <row r="60" spans="1:12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</row>
  </sheetData>
  <mergeCells count="29"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D8"/>
    <mergeCell ref="A9:I9"/>
    <mergeCell ref="A10:I10"/>
    <mergeCell ref="A11:I11"/>
    <mergeCell ref="A13:B13"/>
    <mergeCell ref="G13:I13"/>
    <mergeCell ref="A14:A15"/>
    <mergeCell ref="B14:B15"/>
    <mergeCell ref="C14:C15"/>
    <mergeCell ref="D14:D15"/>
    <mergeCell ref="E14:E15"/>
    <mergeCell ref="F14:G14"/>
    <mergeCell ref="G51:H51"/>
    <mergeCell ref="H14:I14"/>
    <mergeCell ref="A17:I17"/>
    <mergeCell ref="A18:I18"/>
    <mergeCell ref="G46:H46"/>
    <mergeCell ref="G47:H47"/>
    <mergeCell ref="G50:H50"/>
  </mergeCells>
  <conditionalFormatting sqref="A19:K41 A17:A18 J17:J18">
    <cfRule type="cellIs" dxfId="35" priority="3" stopIfTrue="1" operator="equal">
      <formula>0</formula>
    </cfRule>
  </conditionalFormatting>
  <conditionalFormatting sqref="A44:J44 K46">
    <cfRule type="cellIs" dxfId="34" priority="2" stopIfTrue="1" operator="equal">
      <formula>0</formula>
    </cfRule>
  </conditionalFormatting>
  <conditionalFormatting sqref="K44:K45">
    <cfRule type="cellIs" dxfId="33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'1371 Здание: '2  Рег № данных: '8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2" x14ac:dyDescent="0.2"/>
  <cols>
    <col min="1" max="1" width="9.140625" style="59"/>
    <col min="2" max="2" width="20.5703125" style="59" customWidth="1"/>
    <col min="3" max="3" width="15" style="59" customWidth="1"/>
    <col min="4" max="5" width="13.5703125" style="59" customWidth="1"/>
    <col min="6" max="6" width="16.28515625" style="59" customWidth="1"/>
    <col min="7" max="7" width="16" style="59" customWidth="1"/>
    <col min="8" max="8" width="14.85546875" style="59" customWidth="1"/>
    <col min="9" max="9" width="12.42578125" style="59" customWidth="1"/>
    <col min="10" max="10" width="16" style="59" customWidth="1"/>
    <col min="11" max="17" width="9.140625" style="59"/>
    <col min="18" max="18" width="9.28515625" style="59" customWidth="1"/>
    <col min="19" max="20" width="9.140625" style="59" hidden="1" customWidth="1"/>
    <col min="21" max="16384" width="9.140625" style="59"/>
  </cols>
  <sheetData>
    <row r="1" spans="1:23" ht="7.5" customHeight="1" x14ac:dyDescent="0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S1" s="60" t="s">
        <v>1</v>
      </c>
      <c r="T1" s="60" t="s">
        <v>0</v>
      </c>
    </row>
    <row r="2" spans="1:23" ht="38.25" customHeight="1" x14ac:dyDescent="0.2">
      <c r="A2" s="170" t="s">
        <v>2</v>
      </c>
      <c r="B2" s="170"/>
      <c r="C2" s="176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76"/>
      <c r="E2" s="176"/>
      <c r="F2" s="176"/>
      <c r="G2" s="176"/>
      <c r="H2" s="176"/>
      <c r="I2" s="176"/>
      <c r="J2" s="176"/>
      <c r="S2" s="61" t="s">
        <v>7</v>
      </c>
      <c r="T2" s="59" t="s">
        <v>8</v>
      </c>
    </row>
    <row r="3" spans="1:23" x14ac:dyDescent="0.2">
      <c r="A3" s="170" t="s">
        <v>5</v>
      </c>
      <c r="B3" s="170"/>
      <c r="C3" s="171" t="s">
        <v>6</v>
      </c>
      <c r="D3" s="172"/>
      <c r="E3" s="172"/>
      <c r="F3" s="172"/>
      <c r="G3" s="172"/>
      <c r="H3" s="172"/>
      <c r="I3" s="172"/>
      <c r="J3" s="172"/>
      <c r="S3" s="60" t="s">
        <v>32</v>
      </c>
      <c r="T3" s="60" t="s">
        <v>0</v>
      </c>
    </row>
    <row r="4" spans="1:23" ht="24" customHeight="1" x14ac:dyDescent="0.2">
      <c r="A4" s="137" t="s">
        <v>65</v>
      </c>
      <c r="B4" s="137"/>
      <c r="C4" s="177" t="str">
        <f>S4&amp;T4</f>
        <v>ПУСКОНАЛАДОЧНЫЕ РАБОТЫ</v>
      </c>
      <c r="D4" s="178"/>
      <c r="E4" s="178"/>
      <c r="F4" s="178"/>
      <c r="G4" s="178"/>
      <c r="H4" s="178"/>
      <c r="I4" s="178"/>
      <c r="J4" s="178"/>
      <c r="S4" s="60" t="s">
        <v>13</v>
      </c>
      <c r="T4" s="60" t="s">
        <v>0</v>
      </c>
    </row>
    <row r="5" spans="1:23" x14ac:dyDescent="0.2">
      <c r="A5" s="170" t="s">
        <v>66</v>
      </c>
      <c r="B5" s="170"/>
      <c r="C5" s="171" t="s">
        <v>3</v>
      </c>
      <c r="D5" s="172"/>
      <c r="E5" s="172"/>
      <c r="F5" s="172"/>
      <c r="G5" s="172"/>
      <c r="H5" s="172"/>
      <c r="I5" s="172"/>
      <c r="J5" s="172"/>
    </row>
    <row r="6" spans="1:23" x14ac:dyDescent="0.2">
      <c r="A6" s="173" t="s">
        <v>67</v>
      </c>
      <c r="B6" s="173"/>
      <c r="C6" s="171" t="s">
        <v>0</v>
      </c>
      <c r="D6" s="172"/>
      <c r="E6" s="172"/>
      <c r="F6" s="172"/>
      <c r="G6" s="172"/>
      <c r="H6" s="172"/>
      <c r="I6" s="172"/>
      <c r="J6" s="172"/>
    </row>
    <row r="8" spans="1:23" ht="15" x14ac:dyDescent="0.25">
      <c r="A8" s="174" t="s">
        <v>129</v>
      </c>
      <c r="B8" s="174"/>
      <c r="C8" s="174"/>
      <c r="D8" s="174"/>
      <c r="E8" s="174"/>
      <c r="F8" s="174"/>
      <c r="G8" s="62" t="s">
        <v>69</v>
      </c>
      <c r="H8" s="63"/>
      <c r="I8" s="63"/>
      <c r="J8" s="63"/>
    </row>
    <row r="9" spans="1:23" x14ac:dyDescent="0.2">
      <c r="A9" s="175" t="s">
        <v>12</v>
      </c>
      <c r="B9" s="175"/>
      <c r="C9" s="175"/>
      <c r="D9" s="175"/>
      <c r="E9" s="175"/>
      <c r="F9" s="175"/>
      <c r="G9" s="175"/>
      <c r="H9" s="175"/>
      <c r="I9" s="175"/>
      <c r="J9" s="175"/>
    </row>
    <row r="10" spans="1:23" x14ac:dyDescent="0.2">
      <c r="A10" s="166" t="str">
        <f>S3&amp;T3</f>
        <v>АЭРОДИНАМИЧЕСКИЕ ИСПЫТАНИЯ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23" x14ac:dyDescent="0.2">
      <c r="A11" s="168" t="s">
        <v>130</v>
      </c>
      <c r="B11" s="168"/>
      <c r="C11" s="169" t="str">
        <f>S2&amp;" "&amp;T2</f>
        <v>на 01 февраля 2026 г.</v>
      </c>
      <c r="D11" s="169"/>
    </row>
    <row r="12" spans="1:23" ht="36" x14ac:dyDescent="0.2">
      <c r="A12" s="126" t="s">
        <v>131</v>
      </c>
      <c r="B12" s="126" t="s">
        <v>132</v>
      </c>
      <c r="C12" s="12" t="s">
        <v>133</v>
      </c>
      <c r="D12" s="12" t="s">
        <v>134</v>
      </c>
      <c r="E12" s="12" t="s">
        <v>135</v>
      </c>
      <c r="F12" s="12" t="s">
        <v>136</v>
      </c>
      <c r="G12" s="12" t="s">
        <v>137</v>
      </c>
      <c r="H12" s="64" t="s">
        <v>26</v>
      </c>
      <c r="I12" s="126" t="s">
        <v>138</v>
      </c>
      <c r="J12" s="126" t="s">
        <v>139</v>
      </c>
    </row>
    <row r="13" spans="1:23" ht="24" x14ac:dyDescent="0.2">
      <c r="A13" s="126"/>
      <c r="B13" s="126"/>
      <c r="C13" s="12" t="s">
        <v>140</v>
      </c>
      <c r="D13" s="12" t="s">
        <v>141</v>
      </c>
      <c r="E13" s="12" t="s">
        <v>142</v>
      </c>
      <c r="F13" s="65" t="s">
        <v>143</v>
      </c>
      <c r="G13" s="65" t="s">
        <v>143</v>
      </c>
      <c r="H13" s="12" t="s">
        <v>144</v>
      </c>
      <c r="I13" s="126"/>
      <c r="J13" s="126"/>
    </row>
    <row r="14" spans="1:23" x14ac:dyDescent="0.2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  <c r="H14" s="66">
        <v>8</v>
      </c>
      <c r="I14" s="66">
        <v>9</v>
      </c>
      <c r="J14" s="66">
        <v>10</v>
      </c>
    </row>
    <row r="15" spans="1:23" ht="24" x14ac:dyDescent="0.2">
      <c r="A15" s="67" t="s">
        <v>145</v>
      </c>
      <c r="B15" s="68" t="s">
        <v>86</v>
      </c>
      <c r="C15" s="68" t="s">
        <v>146</v>
      </c>
      <c r="D15" s="67" t="s">
        <v>147</v>
      </c>
      <c r="E15" s="67" t="s">
        <v>148</v>
      </c>
      <c r="F15" s="67" t="s">
        <v>148</v>
      </c>
      <c r="G15" s="67" t="s">
        <v>148</v>
      </c>
      <c r="H15" s="67" t="s">
        <v>149</v>
      </c>
      <c r="I15" s="67" t="s">
        <v>0</v>
      </c>
      <c r="J15" s="67" t="s">
        <v>109</v>
      </c>
      <c r="K15" s="59" t="s">
        <v>0</v>
      </c>
      <c r="L15" s="59" t="s">
        <v>0</v>
      </c>
      <c r="M15" s="59" t="s">
        <v>0</v>
      </c>
      <c r="N15" s="59" t="s">
        <v>0</v>
      </c>
      <c r="O15" s="59" t="s">
        <v>0</v>
      </c>
      <c r="P15" s="59" t="s">
        <v>0</v>
      </c>
      <c r="Q15" s="59" t="s">
        <v>0</v>
      </c>
      <c r="R15" s="59" t="s">
        <v>0</v>
      </c>
      <c r="S15" s="59" t="s">
        <v>0</v>
      </c>
      <c r="T15" s="59" t="s">
        <v>0</v>
      </c>
      <c r="U15" s="59" t="s">
        <v>0</v>
      </c>
      <c r="V15" s="59" t="s">
        <v>0</v>
      </c>
      <c r="W15" s="59" t="s">
        <v>0</v>
      </c>
    </row>
    <row r="16" spans="1:23" ht="24" x14ac:dyDescent="0.2">
      <c r="A16" s="69" t="s">
        <v>0</v>
      </c>
      <c r="B16" s="70" t="s">
        <v>50</v>
      </c>
      <c r="C16" s="70" t="s">
        <v>0</v>
      </c>
      <c r="D16" s="69" t="s">
        <v>147</v>
      </c>
      <c r="E16" s="69" t="s">
        <v>148</v>
      </c>
      <c r="F16" s="69" t="s">
        <v>148</v>
      </c>
      <c r="G16" s="69" t="s">
        <v>148</v>
      </c>
      <c r="H16" s="69" t="s">
        <v>149</v>
      </c>
      <c r="I16" s="69" t="s">
        <v>0</v>
      </c>
      <c r="J16" s="69" t="s">
        <v>109</v>
      </c>
      <c r="K16" s="59" t="s">
        <v>0</v>
      </c>
      <c r="L16" s="59" t="s">
        <v>0</v>
      </c>
      <c r="M16" s="59" t="s">
        <v>0</v>
      </c>
      <c r="N16" s="59" t="s">
        <v>0</v>
      </c>
      <c r="O16" s="59" t="s">
        <v>0</v>
      </c>
      <c r="P16" s="59" t="s">
        <v>0</v>
      </c>
      <c r="Q16" s="59" t="s">
        <v>0</v>
      </c>
      <c r="R16" s="59" t="s">
        <v>0</v>
      </c>
      <c r="S16" s="59" t="s">
        <v>0</v>
      </c>
      <c r="T16" s="59" t="s">
        <v>0</v>
      </c>
      <c r="U16" s="59" t="s">
        <v>0</v>
      </c>
      <c r="V16" s="59" t="s">
        <v>0</v>
      </c>
      <c r="W16" s="59" t="s">
        <v>0</v>
      </c>
    </row>
    <row r="17" spans="1:12" x14ac:dyDescent="0.2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pans="1:12" x14ac:dyDescent="0.2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</row>
    <row r="19" spans="1:12" x14ac:dyDescent="0.2">
      <c r="K19" s="72"/>
      <c r="L19" s="71"/>
    </row>
    <row r="20" spans="1:12" ht="64.900000000000006" customHeight="1" x14ac:dyDescent="0.2">
      <c r="A20" s="72"/>
      <c r="B20" s="73" t="s">
        <v>150</v>
      </c>
      <c r="C20" s="164" t="s">
        <v>0</v>
      </c>
      <c r="D20" s="165"/>
      <c r="E20" s="74"/>
      <c r="F20" s="75" t="s">
        <v>0</v>
      </c>
      <c r="G20" s="74"/>
      <c r="H20" s="164" t="s">
        <v>62</v>
      </c>
      <c r="I20" s="165"/>
      <c r="J20" s="71"/>
      <c r="L20" s="71"/>
    </row>
    <row r="21" spans="1:12" x14ac:dyDescent="0.2">
      <c r="B21" s="76"/>
      <c r="C21" s="163" t="s">
        <v>125</v>
      </c>
      <c r="D21" s="163"/>
      <c r="E21" s="77"/>
      <c r="F21" s="78" t="s">
        <v>126</v>
      </c>
      <c r="G21" s="77"/>
      <c r="H21" s="163" t="s">
        <v>127</v>
      </c>
      <c r="I21" s="163"/>
      <c r="J21" s="71"/>
      <c r="K21" s="71"/>
      <c r="L21" s="71"/>
    </row>
    <row r="22" spans="1:12" x14ac:dyDescent="0.2">
      <c r="B22" s="76"/>
      <c r="C22" s="72"/>
      <c r="D22" s="72"/>
      <c r="E22" s="72"/>
      <c r="F22" s="72"/>
      <c r="G22" s="74"/>
      <c r="H22" s="74"/>
      <c r="I22" s="74"/>
      <c r="J22" s="71"/>
      <c r="K22" s="71"/>
      <c r="L22" s="71"/>
    </row>
    <row r="23" spans="1:12" x14ac:dyDescent="0.2">
      <c r="B23" s="76"/>
      <c r="C23" s="72"/>
      <c r="D23" s="79"/>
      <c r="E23" s="79"/>
      <c r="F23" s="79"/>
      <c r="G23" s="74"/>
      <c r="H23" s="74"/>
      <c r="I23" s="74"/>
      <c r="J23" s="71"/>
      <c r="K23" s="71"/>
      <c r="L23" s="71"/>
    </row>
    <row r="24" spans="1:12" ht="39.200000000000003" customHeight="1" x14ac:dyDescent="0.2">
      <c r="B24" s="76" t="s">
        <v>151</v>
      </c>
      <c r="C24" s="164" t="s">
        <v>0</v>
      </c>
      <c r="D24" s="165"/>
      <c r="E24" s="74"/>
      <c r="F24" s="75" t="s">
        <v>0</v>
      </c>
      <c r="G24" s="74"/>
      <c r="H24" s="164" t="s">
        <v>60</v>
      </c>
      <c r="I24" s="165"/>
      <c r="J24" s="71"/>
      <c r="K24" s="71"/>
      <c r="L24" s="71"/>
    </row>
    <row r="25" spans="1:12" x14ac:dyDescent="0.2">
      <c r="C25" s="163" t="s">
        <v>125</v>
      </c>
      <c r="D25" s="163"/>
      <c r="E25" s="77"/>
      <c r="F25" s="78" t="s">
        <v>126</v>
      </c>
      <c r="G25" s="77"/>
      <c r="H25" s="163" t="s">
        <v>127</v>
      </c>
      <c r="I25" s="163"/>
      <c r="J25" s="71"/>
      <c r="K25" s="71"/>
      <c r="L25" s="71"/>
    </row>
    <row r="26" spans="1:12" x14ac:dyDescent="0.2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</row>
    <row r="27" spans="1:12" x14ac:dyDescent="0.2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</row>
    <row r="28" spans="1:12" x14ac:dyDescent="0.2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</row>
    <row r="29" spans="1:12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x14ac:dyDescent="0.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2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1:12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2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</row>
    <row r="35" spans="1:12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5:D25"/>
    <mergeCell ref="H25:I25"/>
    <mergeCell ref="C20:D20"/>
    <mergeCell ref="H20:I20"/>
    <mergeCell ref="C21:D21"/>
    <mergeCell ref="H21:I21"/>
    <mergeCell ref="C24:D24"/>
    <mergeCell ref="H24:I24"/>
  </mergeCells>
  <conditionalFormatting sqref="K20">
    <cfRule type="cellIs" dxfId="32" priority="7" stopIfTrue="1" operator="equal">
      <formula>0</formula>
    </cfRule>
  </conditionalFormatting>
  <conditionalFormatting sqref="A19:K19">
    <cfRule type="cellIs" dxfId="31" priority="6" stopIfTrue="1" operator="equal">
      <formula>0</formula>
    </cfRule>
  </conditionalFormatting>
  <conditionalFormatting sqref="A22:F23 A20:C21 E21 A24:C25 E24:E25">
    <cfRule type="cellIs" dxfId="30" priority="5" stopIfTrue="1" operator="equal">
      <formula>0</formula>
    </cfRule>
  </conditionalFormatting>
  <conditionalFormatting sqref="G24:G25">
    <cfRule type="cellIs" dxfId="29" priority="4" stopIfTrue="1" operator="equal">
      <formula>0</formula>
    </cfRule>
  </conditionalFormatting>
  <conditionalFormatting sqref="F21">
    <cfRule type="cellIs" dxfId="28" priority="3" stopIfTrue="1" operator="equal">
      <formula>0</formula>
    </cfRule>
  </conditionalFormatting>
  <conditionalFormatting sqref="F24">
    <cfRule type="cellIs" dxfId="27" priority="2" stopIfTrue="1" operator="equal">
      <formula>0</formula>
    </cfRule>
  </conditionalFormatting>
  <conditionalFormatting sqref="F25">
    <cfRule type="cellIs" dxfId="2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'1371 Здание: '2  Рег № данных: '8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9.75" x14ac:dyDescent="0.2"/>
  <cols>
    <col min="1" max="1" width="7.42578125" style="80" customWidth="1"/>
    <col min="2" max="2" width="20.140625" style="80" customWidth="1"/>
    <col min="3" max="3" width="41.5703125" style="80" customWidth="1"/>
    <col min="4" max="4" width="15.28515625" style="80" customWidth="1"/>
    <col min="5" max="5" width="13.85546875" style="80" customWidth="1"/>
    <col min="6" max="6" width="14.140625" style="80" customWidth="1"/>
    <col min="7" max="7" width="15" style="80" customWidth="1"/>
    <col min="8" max="18" width="9.140625" style="80"/>
    <col min="19" max="20" width="9.140625" style="80" hidden="1" customWidth="1"/>
    <col min="21" max="16384" width="9.140625" style="80"/>
  </cols>
  <sheetData>
    <row r="1" spans="1:23" ht="8.25" customHeight="1" x14ac:dyDescent="0.2">
      <c r="S1" s="81" t="s">
        <v>1</v>
      </c>
      <c r="T1" s="81" t="s">
        <v>0</v>
      </c>
    </row>
    <row r="2" spans="1:23" ht="36" customHeight="1" x14ac:dyDescent="0.2">
      <c r="A2" s="195" t="s">
        <v>2</v>
      </c>
      <c r="B2" s="195"/>
      <c r="C2" s="196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96"/>
      <c r="E2" s="196"/>
      <c r="F2" s="196"/>
      <c r="G2" s="196"/>
      <c r="S2" s="82" t="s">
        <v>7</v>
      </c>
      <c r="T2" s="80" t="s">
        <v>8</v>
      </c>
    </row>
    <row r="3" spans="1:23" x14ac:dyDescent="0.2">
      <c r="A3" s="195" t="s">
        <v>152</v>
      </c>
      <c r="B3" s="195"/>
      <c r="C3" s="188" t="s">
        <v>6</v>
      </c>
      <c r="D3" s="189"/>
      <c r="E3" s="189"/>
      <c r="F3" s="189"/>
      <c r="G3" s="189"/>
      <c r="S3" s="81" t="s">
        <v>32</v>
      </c>
      <c r="T3" s="81" t="s">
        <v>0</v>
      </c>
    </row>
    <row r="4" spans="1:23" ht="29.25" customHeight="1" x14ac:dyDescent="0.2">
      <c r="A4" s="187" t="s">
        <v>65</v>
      </c>
      <c r="B4" s="187"/>
      <c r="C4" s="196" t="str">
        <f>S4&amp;T4</f>
        <v>ПУСКОНАЛАДОЧНЫЕ РАБОТЫ</v>
      </c>
      <c r="D4" s="197"/>
      <c r="E4" s="197"/>
      <c r="F4" s="197"/>
      <c r="G4" s="197"/>
      <c r="S4" s="81" t="s">
        <v>13</v>
      </c>
      <c r="T4" s="81" t="s">
        <v>0</v>
      </c>
    </row>
    <row r="5" spans="1:23" ht="17.25" customHeight="1" x14ac:dyDescent="0.2">
      <c r="A5" s="187" t="s">
        <v>66</v>
      </c>
      <c r="B5" s="187"/>
      <c r="C5" s="188" t="s">
        <v>3</v>
      </c>
      <c r="D5" s="189"/>
      <c r="E5" s="189"/>
      <c r="F5" s="189"/>
      <c r="G5" s="189"/>
    </row>
    <row r="6" spans="1:23" x14ac:dyDescent="0.2">
      <c r="A6" s="190" t="s">
        <v>67</v>
      </c>
      <c r="B6" s="190"/>
      <c r="C6" s="191" t="s">
        <v>0</v>
      </c>
      <c r="D6" s="192"/>
      <c r="E6" s="192"/>
      <c r="F6" s="192"/>
      <c r="G6" s="192"/>
    </row>
    <row r="8" spans="1:23" x14ac:dyDescent="0.2">
      <c r="A8" s="193" t="s">
        <v>153</v>
      </c>
      <c r="B8" s="193"/>
      <c r="C8" s="193"/>
      <c r="D8" s="83" t="s">
        <v>69</v>
      </c>
      <c r="E8" s="84"/>
      <c r="F8" s="84"/>
      <c r="G8" s="84"/>
    </row>
    <row r="9" spans="1:23" x14ac:dyDescent="0.2">
      <c r="A9" s="194" t="s">
        <v>12</v>
      </c>
      <c r="B9" s="194"/>
      <c r="C9" s="194"/>
      <c r="D9" s="194"/>
      <c r="E9" s="194"/>
      <c r="F9" s="194"/>
      <c r="G9" s="194"/>
    </row>
    <row r="10" spans="1:23" x14ac:dyDescent="0.2">
      <c r="A10" s="182" t="str">
        <f>S3&amp;T3</f>
        <v>АЭРОДИНАМИЧЕСКИЕ ИСПЫТАНИЯ</v>
      </c>
      <c r="B10" s="182"/>
      <c r="C10" s="182"/>
      <c r="D10" s="182"/>
      <c r="E10" s="182"/>
      <c r="F10" s="182"/>
      <c r="G10" s="182"/>
    </row>
    <row r="11" spans="1:23" x14ac:dyDescent="0.2">
      <c r="A11" s="183" t="s">
        <v>154</v>
      </c>
      <c r="B11" s="183"/>
      <c r="C11" s="85" t="str">
        <f>S2&amp;" "&amp;T2</f>
        <v>на 01 февраля 2026 г.</v>
      </c>
    </row>
    <row r="12" spans="1:23" ht="15.75" customHeight="1" x14ac:dyDescent="0.2">
      <c r="A12" s="184" t="s">
        <v>74</v>
      </c>
      <c r="B12" s="185" t="s">
        <v>155</v>
      </c>
      <c r="C12" s="185" t="s">
        <v>156</v>
      </c>
      <c r="D12" s="185" t="s">
        <v>157</v>
      </c>
      <c r="E12" s="185" t="s">
        <v>133</v>
      </c>
      <c r="F12" s="186" t="s">
        <v>80</v>
      </c>
      <c r="G12" s="186"/>
    </row>
    <row r="13" spans="1:23" ht="27" customHeight="1" x14ac:dyDescent="0.2">
      <c r="A13" s="184"/>
      <c r="B13" s="185"/>
      <c r="C13" s="185"/>
      <c r="D13" s="185"/>
      <c r="E13" s="185"/>
      <c r="F13" s="86" t="s">
        <v>158</v>
      </c>
      <c r="G13" s="86" t="s">
        <v>159</v>
      </c>
    </row>
    <row r="14" spans="1:23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8">
        <v>6</v>
      </c>
      <c r="G14" s="88">
        <v>7</v>
      </c>
    </row>
    <row r="15" spans="1:23" x14ac:dyDescent="0.2">
      <c r="A15" s="89" t="s">
        <v>160</v>
      </c>
      <c r="B15" s="90" t="s">
        <v>161</v>
      </c>
      <c r="C15" s="90" t="s">
        <v>162</v>
      </c>
      <c r="D15" s="90" t="s">
        <v>163</v>
      </c>
      <c r="E15" s="89" t="s">
        <v>103</v>
      </c>
      <c r="F15" s="91" t="s">
        <v>0</v>
      </c>
      <c r="G15" s="91" t="s">
        <v>0</v>
      </c>
      <c r="H15" s="80" t="s">
        <v>0</v>
      </c>
      <c r="I15" s="80" t="s">
        <v>0</v>
      </c>
      <c r="J15" s="80" t="s">
        <v>0</v>
      </c>
      <c r="K15" s="80" t="s">
        <v>0</v>
      </c>
      <c r="L15" s="80" t="s">
        <v>0</v>
      </c>
      <c r="M15" s="80" t="s">
        <v>0</v>
      </c>
      <c r="N15" s="80" t="s">
        <v>0</v>
      </c>
      <c r="O15" s="80" t="s">
        <v>0</v>
      </c>
      <c r="P15" s="80" t="s">
        <v>0</v>
      </c>
      <c r="Q15" s="80" t="s">
        <v>0</v>
      </c>
      <c r="R15" s="80" t="s">
        <v>0</v>
      </c>
      <c r="S15" s="80" t="s">
        <v>0</v>
      </c>
      <c r="T15" s="80" t="s">
        <v>0</v>
      </c>
      <c r="U15" s="80" t="s">
        <v>0</v>
      </c>
      <c r="V15" s="80" t="s">
        <v>0</v>
      </c>
      <c r="W15" s="80" t="s">
        <v>0</v>
      </c>
    </row>
    <row r="16" spans="1:23" x14ac:dyDescent="0.2">
      <c r="A16" s="89" t="s">
        <v>164</v>
      </c>
      <c r="B16" s="90" t="s">
        <v>165</v>
      </c>
      <c r="C16" s="90" t="s">
        <v>166</v>
      </c>
      <c r="D16" s="90" t="s">
        <v>163</v>
      </c>
      <c r="E16" s="89" t="s">
        <v>167</v>
      </c>
      <c r="F16" s="91" t="s">
        <v>0</v>
      </c>
      <c r="G16" s="91" t="s">
        <v>0</v>
      </c>
      <c r="H16" s="80" t="s">
        <v>0</v>
      </c>
      <c r="I16" s="80" t="s">
        <v>0</v>
      </c>
      <c r="J16" s="80" t="s">
        <v>0</v>
      </c>
      <c r="K16" s="80" t="s">
        <v>0</v>
      </c>
      <c r="L16" s="80" t="s">
        <v>0</v>
      </c>
      <c r="M16" s="80" t="s">
        <v>0</v>
      </c>
      <c r="N16" s="80" t="s">
        <v>0</v>
      </c>
      <c r="O16" s="80" t="s">
        <v>0</v>
      </c>
      <c r="P16" s="80" t="s">
        <v>0</v>
      </c>
      <c r="Q16" s="80" t="s">
        <v>0</v>
      </c>
      <c r="R16" s="80" t="s">
        <v>0</v>
      </c>
      <c r="S16" s="80" t="s">
        <v>0</v>
      </c>
      <c r="T16" s="80" t="s">
        <v>0</v>
      </c>
      <c r="U16" s="80" t="s">
        <v>0</v>
      </c>
      <c r="V16" s="80" t="s">
        <v>0</v>
      </c>
      <c r="W16" s="80" t="s">
        <v>0</v>
      </c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 s="92"/>
      <c r="B21" s="92"/>
      <c r="C21" s="92"/>
      <c r="D21" s="92"/>
      <c r="E21" s="92"/>
      <c r="F21" s="92"/>
      <c r="G21" s="92"/>
      <c r="H21"/>
      <c r="I21"/>
      <c r="J21"/>
      <c r="K21"/>
      <c r="L21"/>
    </row>
    <row r="22" spans="1:12" ht="64.900000000000006" customHeight="1" x14ac:dyDescent="0.25">
      <c r="A22" s="93"/>
      <c r="B22" s="94" t="s">
        <v>168</v>
      </c>
      <c r="C22" s="95" t="s">
        <v>0</v>
      </c>
      <c r="D22" s="96" t="s">
        <v>0</v>
      </c>
      <c r="E22" s="179" t="s">
        <v>62</v>
      </c>
      <c r="F22" s="180"/>
      <c r="G22" s="97"/>
      <c r="H22"/>
      <c r="I22"/>
      <c r="J22"/>
      <c r="K22"/>
      <c r="L22"/>
    </row>
    <row r="23" spans="1:12" ht="15" x14ac:dyDescent="0.25">
      <c r="A23" s="98"/>
      <c r="B23" s="99"/>
      <c r="C23" s="99" t="s">
        <v>125</v>
      </c>
      <c r="D23" s="100" t="s">
        <v>126</v>
      </c>
      <c r="E23" s="181" t="s">
        <v>127</v>
      </c>
      <c r="F23" s="181"/>
      <c r="G23" s="101"/>
      <c r="H23"/>
      <c r="I23"/>
      <c r="J23"/>
      <c r="K23"/>
      <c r="L23"/>
    </row>
    <row r="24" spans="1:12" ht="15" x14ac:dyDescent="0.25">
      <c r="A24" s="98"/>
      <c r="B24" s="102"/>
      <c r="C24" s="102"/>
      <c r="D24" s="103"/>
      <c r="E24" s="97"/>
      <c r="F24" s="97"/>
      <c r="G24" s="97"/>
      <c r="H24"/>
      <c r="I24"/>
      <c r="J24"/>
      <c r="K24"/>
      <c r="L24"/>
    </row>
    <row r="25" spans="1:12" ht="15" x14ac:dyDescent="0.25">
      <c r="A25" s="98"/>
      <c r="B25" s="102"/>
      <c r="C25" s="102"/>
      <c r="D25" s="103"/>
      <c r="E25" s="97"/>
      <c r="F25" s="97"/>
      <c r="G25" s="97"/>
      <c r="H25"/>
      <c r="I25"/>
      <c r="J25"/>
      <c r="K25"/>
      <c r="L25"/>
    </row>
    <row r="26" spans="1:12" ht="39.200000000000003" customHeight="1" x14ac:dyDescent="0.25">
      <c r="A26" s="104"/>
      <c r="B26" s="105" t="s">
        <v>169</v>
      </c>
      <c r="C26" s="95" t="s">
        <v>0</v>
      </c>
      <c r="D26" s="96" t="s">
        <v>0</v>
      </c>
      <c r="E26" s="179" t="s">
        <v>60</v>
      </c>
      <c r="F26" s="180"/>
      <c r="G26" s="97"/>
      <c r="H26"/>
      <c r="I26"/>
      <c r="J26"/>
      <c r="K26"/>
      <c r="L26"/>
    </row>
    <row r="27" spans="1:12" ht="15" x14ac:dyDescent="0.25">
      <c r="A27" s="98"/>
      <c r="B27" s="106"/>
      <c r="C27" s="106" t="s">
        <v>125</v>
      </c>
      <c r="D27" s="100" t="s">
        <v>126</v>
      </c>
      <c r="E27" s="181" t="s">
        <v>127</v>
      </c>
      <c r="F27" s="181"/>
      <c r="G27" s="101"/>
      <c r="H27"/>
      <c r="I27"/>
      <c r="J27"/>
      <c r="K27"/>
      <c r="L27"/>
    </row>
    <row r="28" spans="1:12" ht="15" x14ac:dyDescent="0.25">
      <c r="A28" s="98"/>
      <c r="B28" s="98"/>
      <c r="C28" s="98"/>
      <c r="D28" s="98"/>
      <c r="E28" s="98"/>
      <c r="F28" s="98"/>
      <c r="G28" s="98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</mergeCells>
  <conditionalFormatting sqref="A28:G28 D23:D24 A22:B27 D25:E27">
    <cfRule type="cellIs" dxfId="25" priority="3" stopIfTrue="1" operator="equal">
      <formula>0</formula>
    </cfRule>
  </conditionalFormatting>
  <conditionalFormatting sqref="E24">
    <cfRule type="cellIs" dxfId="24" priority="2" stopIfTrue="1" operator="equal">
      <formula>0</formula>
    </cfRule>
  </conditionalFormatting>
  <conditionalFormatting sqref="C22:C27">
    <cfRule type="cellIs" dxfId="23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'1371 Здание: '2  Рег № данных: '8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zoomScaleNormal="100" workbookViewId="0"/>
  </sheetViews>
  <sheetFormatPr defaultRowHeight="9.75" x14ac:dyDescent="0.25"/>
  <cols>
    <col min="1" max="1" width="18.28515625" style="107" customWidth="1"/>
    <col min="2" max="2" width="32.28515625" style="107" customWidth="1"/>
    <col min="3" max="3" width="11.85546875" style="107" customWidth="1"/>
    <col min="4" max="4" width="16.28515625" style="107" customWidth="1"/>
    <col min="5" max="5" width="37.5703125" style="107" customWidth="1"/>
    <col min="6" max="6" width="10.42578125" style="107" customWidth="1"/>
    <col min="7" max="7" width="11" style="107" customWidth="1"/>
    <col min="8" max="17" width="9.140625" style="107"/>
    <col min="18" max="19" width="9.140625" style="107" hidden="1" customWidth="1"/>
    <col min="20" max="16384" width="9.140625" style="107"/>
  </cols>
  <sheetData>
    <row r="1" spans="1:23" ht="8.25" customHeight="1" x14ac:dyDescent="0.25">
      <c r="R1" s="108" t="s">
        <v>1</v>
      </c>
      <c r="S1" s="108" t="s">
        <v>0</v>
      </c>
    </row>
    <row r="2" spans="1:23" ht="36" customHeight="1" x14ac:dyDescent="0.25">
      <c r="A2" s="109" t="s">
        <v>2</v>
      </c>
      <c r="B2" s="203" t="str">
        <f>R1&amp;S1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C2" s="203"/>
      <c r="D2" s="203"/>
      <c r="E2" s="203"/>
      <c r="F2" s="203"/>
      <c r="G2" s="203"/>
      <c r="R2" s="110" t="s">
        <v>32</v>
      </c>
      <c r="S2" s="108" t="s">
        <v>0</v>
      </c>
    </row>
    <row r="3" spans="1:23" x14ac:dyDescent="0.25">
      <c r="A3" s="109" t="s">
        <v>152</v>
      </c>
      <c r="B3" s="204" t="s">
        <v>6</v>
      </c>
      <c r="C3" s="203"/>
      <c r="D3" s="203"/>
      <c r="E3" s="203"/>
      <c r="F3" s="203"/>
      <c r="G3" s="203"/>
    </row>
    <row r="4" spans="1:23" ht="30" customHeight="1" x14ac:dyDescent="0.25">
      <c r="A4" s="109" t="s">
        <v>65</v>
      </c>
      <c r="B4" s="203" t="str">
        <f>R4&amp;S4</f>
        <v>ПУСКОНАЛАДОЧНЫЕ РАБОТЫ</v>
      </c>
      <c r="C4" s="205"/>
      <c r="D4" s="205"/>
      <c r="E4" s="205"/>
      <c r="F4" s="205"/>
      <c r="G4" s="205"/>
      <c r="R4" s="108" t="s">
        <v>13</v>
      </c>
      <c r="S4" s="108" t="s">
        <v>0</v>
      </c>
    </row>
    <row r="5" spans="1:23" ht="26.25" customHeight="1" x14ac:dyDescent="0.25">
      <c r="A5" s="109" t="s">
        <v>66</v>
      </c>
      <c r="B5" s="204" t="s">
        <v>3</v>
      </c>
      <c r="C5" s="203"/>
      <c r="D5" s="203"/>
      <c r="E5" s="203"/>
      <c r="F5" s="203"/>
      <c r="G5" s="203"/>
    </row>
    <row r="6" spans="1:23" x14ac:dyDescent="0.25">
      <c r="A6" s="109" t="s">
        <v>67</v>
      </c>
      <c r="B6" s="204" t="s">
        <v>0</v>
      </c>
      <c r="C6" s="203"/>
      <c r="D6" s="203"/>
      <c r="E6" s="203"/>
      <c r="F6" s="203"/>
      <c r="G6" s="203"/>
    </row>
    <row r="8" spans="1:23" x14ac:dyDescent="0.25">
      <c r="A8" s="206" t="s">
        <v>170</v>
      </c>
      <c r="B8" s="206"/>
      <c r="C8" s="206"/>
      <c r="D8" s="110" t="s">
        <v>69</v>
      </c>
      <c r="E8" s="109"/>
    </row>
    <row r="9" spans="1:23" x14ac:dyDescent="0.25">
      <c r="A9" s="200" t="s">
        <v>12</v>
      </c>
      <c r="B9" s="200"/>
      <c r="C9" s="200"/>
      <c r="D9" s="200"/>
      <c r="E9" s="200"/>
      <c r="F9" s="200"/>
      <c r="G9" s="200"/>
    </row>
    <row r="10" spans="1:23" x14ac:dyDescent="0.25">
      <c r="A10" s="182" t="str">
        <f>R2&amp;S2</f>
        <v>АЭРОДИНАМИЧЕСКИЕ ИСПЫТАНИЯ</v>
      </c>
      <c r="B10" s="182"/>
      <c r="C10" s="182"/>
      <c r="D10" s="182"/>
      <c r="E10" s="182"/>
      <c r="F10" s="182"/>
      <c r="G10" s="182"/>
    </row>
    <row r="11" spans="1:23" x14ac:dyDescent="0.25">
      <c r="A11" s="111"/>
      <c r="B11" s="109"/>
    </row>
    <row r="12" spans="1:23" ht="26.25" customHeight="1" x14ac:dyDescent="0.25">
      <c r="A12" s="185" t="s">
        <v>155</v>
      </c>
      <c r="B12" s="185" t="s">
        <v>171</v>
      </c>
      <c r="C12" s="86" t="s">
        <v>157</v>
      </c>
      <c r="D12" s="201" t="s">
        <v>172</v>
      </c>
      <c r="E12" s="185" t="s">
        <v>173</v>
      </c>
      <c r="F12" s="185" t="s">
        <v>140</v>
      </c>
      <c r="G12" s="185" t="s">
        <v>133</v>
      </c>
    </row>
    <row r="13" spans="1:23" ht="27" customHeight="1" x14ac:dyDescent="0.25">
      <c r="A13" s="185"/>
      <c r="B13" s="185"/>
      <c r="C13" s="86" t="s">
        <v>174</v>
      </c>
      <c r="D13" s="202"/>
      <c r="E13" s="185"/>
      <c r="F13" s="185"/>
      <c r="G13" s="185"/>
    </row>
    <row r="14" spans="1:23" s="115" customFormat="1" ht="15" customHeight="1" x14ac:dyDescent="0.25">
      <c r="A14" s="112" t="s">
        <v>87</v>
      </c>
      <c r="B14" s="112">
        <v>2</v>
      </c>
      <c r="C14" s="112">
        <v>3</v>
      </c>
      <c r="D14" s="113">
        <v>4</v>
      </c>
      <c r="E14" s="113">
        <v>5</v>
      </c>
      <c r="F14" s="114" t="s">
        <v>175</v>
      </c>
      <c r="G14" s="112" t="s">
        <v>29</v>
      </c>
    </row>
    <row r="15" spans="1:23" ht="19.5" x14ac:dyDescent="0.25">
      <c r="A15" s="90" t="s">
        <v>85</v>
      </c>
      <c r="B15" s="90" t="s">
        <v>86</v>
      </c>
      <c r="C15" s="90" t="s">
        <v>176</v>
      </c>
      <c r="D15" s="90" t="s">
        <v>0</v>
      </c>
      <c r="E15" s="90" t="s">
        <v>0</v>
      </c>
      <c r="F15" s="90" t="s">
        <v>0</v>
      </c>
      <c r="G15" s="89" t="s">
        <v>0</v>
      </c>
      <c r="H15" s="107" t="s">
        <v>0</v>
      </c>
      <c r="I15" s="107" t="s">
        <v>0</v>
      </c>
      <c r="J15" s="107" t="s">
        <v>0</v>
      </c>
      <c r="K15" s="107" t="s">
        <v>0</v>
      </c>
      <c r="L15" s="107" t="s">
        <v>0</v>
      </c>
      <c r="M15" s="107" t="s">
        <v>0</v>
      </c>
      <c r="N15" s="107" t="s">
        <v>0</v>
      </c>
      <c r="O15" s="107" t="s">
        <v>0</v>
      </c>
      <c r="P15" s="107" t="s">
        <v>0</v>
      </c>
      <c r="Q15" s="107" t="s">
        <v>0</v>
      </c>
      <c r="R15" s="107" t="s">
        <v>0</v>
      </c>
      <c r="S15" s="107" t="s">
        <v>0</v>
      </c>
      <c r="T15" s="107" t="s">
        <v>0</v>
      </c>
      <c r="U15" s="107" t="s">
        <v>0</v>
      </c>
      <c r="V15" s="107" t="s">
        <v>0</v>
      </c>
      <c r="W15" s="107" t="s">
        <v>0</v>
      </c>
    </row>
    <row r="16" spans="1:23" x14ac:dyDescent="0.25">
      <c r="A16" s="90" t="s">
        <v>0</v>
      </c>
      <c r="B16" s="90" t="s">
        <v>0</v>
      </c>
      <c r="C16" s="90" t="s">
        <v>0</v>
      </c>
      <c r="D16" s="90" t="s">
        <v>161</v>
      </c>
      <c r="E16" s="90" t="s">
        <v>162</v>
      </c>
      <c r="F16" s="90" t="s">
        <v>163</v>
      </c>
      <c r="G16" s="89" t="s">
        <v>103</v>
      </c>
      <c r="H16" s="107" t="s">
        <v>0</v>
      </c>
      <c r="I16" s="107" t="s">
        <v>0</v>
      </c>
      <c r="J16" s="107" t="s">
        <v>0</v>
      </c>
      <c r="K16" s="107" t="s">
        <v>0</v>
      </c>
      <c r="L16" s="107" t="s">
        <v>0</v>
      </c>
      <c r="M16" s="107" t="s">
        <v>0</v>
      </c>
      <c r="N16" s="107" t="s">
        <v>0</v>
      </c>
      <c r="O16" s="107" t="s">
        <v>0</v>
      </c>
      <c r="P16" s="107" t="s">
        <v>0</v>
      </c>
      <c r="Q16" s="107" t="s">
        <v>0</v>
      </c>
      <c r="R16" s="107" t="s">
        <v>0</v>
      </c>
      <c r="S16" s="107" t="s">
        <v>0</v>
      </c>
      <c r="T16" s="107" t="s">
        <v>0</v>
      </c>
      <c r="U16" s="107" t="s">
        <v>0</v>
      </c>
      <c r="V16" s="107" t="s">
        <v>0</v>
      </c>
      <c r="W16" s="107" t="s">
        <v>0</v>
      </c>
    </row>
    <row r="17" spans="1:23" x14ac:dyDescent="0.25">
      <c r="A17" s="90" t="s">
        <v>0</v>
      </c>
      <c r="B17" s="90" t="s">
        <v>0</v>
      </c>
      <c r="C17" s="90" t="s">
        <v>0</v>
      </c>
      <c r="D17" s="90" t="s">
        <v>165</v>
      </c>
      <c r="E17" s="90" t="s">
        <v>166</v>
      </c>
      <c r="F17" s="90" t="s">
        <v>163</v>
      </c>
      <c r="G17" s="89" t="s">
        <v>167</v>
      </c>
      <c r="H17" s="107" t="s">
        <v>0</v>
      </c>
      <c r="I17" s="107" t="s">
        <v>0</v>
      </c>
      <c r="J17" s="107" t="s">
        <v>0</v>
      </c>
      <c r="K17" s="107" t="s">
        <v>0</v>
      </c>
      <c r="L17" s="107" t="s">
        <v>0</v>
      </c>
      <c r="M17" s="107" t="s">
        <v>0</v>
      </c>
      <c r="N17" s="107" t="s">
        <v>0</v>
      </c>
      <c r="O17" s="107" t="s">
        <v>0</v>
      </c>
      <c r="P17" s="107" t="s">
        <v>0</v>
      </c>
      <c r="Q17" s="107" t="s">
        <v>0</v>
      </c>
      <c r="R17" s="107" t="s">
        <v>0</v>
      </c>
      <c r="S17" s="107" t="s">
        <v>0</v>
      </c>
      <c r="T17" s="107" t="s">
        <v>0</v>
      </c>
      <c r="U17" s="107" t="s">
        <v>0</v>
      </c>
      <c r="V17" s="107" t="s">
        <v>0</v>
      </c>
      <c r="W17" s="107" t="s">
        <v>0</v>
      </c>
    </row>
    <row r="18" spans="1:23" x14ac:dyDescent="0.2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</row>
    <row r="19" spans="1:23" x14ac:dyDescent="0.2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</row>
    <row r="20" spans="1:23" x14ac:dyDescent="0.2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</row>
    <row r="21" spans="1:23" ht="64.900000000000006" customHeight="1" x14ac:dyDescent="0.2">
      <c r="A21" s="117" t="s">
        <v>61</v>
      </c>
      <c r="B21" s="118" t="s">
        <v>0</v>
      </c>
      <c r="C21" s="198" t="s">
        <v>0</v>
      </c>
      <c r="D21" s="198"/>
      <c r="E21" s="118" t="s">
        <v>62</v>
      </c>
      <c r="F21" s="116"/>
      <c r="G21" s="116"/>
      <c r="H21" s="119"/>
      <c r="I21" s="116"/>
      <c r="J21" s="116"/>
      <c r="K21" s="116"/>
      <c r="L21" s="116"/>
    </row>
    <row r="22" spans="1:23" x14ac:dyDescent="0.2">
      <c r="A22" s="80"/>
      <c r="B22" s="120" t="s">
        <v>125</v>
      </c>
      <c r="C22" s="199" t="s">
        <v>126</v>
      </c>
      <c r="D22" s="199"/>
      <c r="E22" s="121" t="s">
        <v>127</v>
      </c>
      <c r="F22" s="116"/>
      <c r="G22" s="116"/>
      <c r="H22" s="119"/>
      <c r="I22" s="116"/>
      <c r="J22" s="116"/>
      <c r="K22" s="116"/>
      <c r="L22" s="116"/>
    </row>
    <row r="23" spans="1:23" x14ac:dyDescent="0.2">
      <c r="A23" s="80"/>
      <c r="B23" s="119"/>
      <c r="C23" s="119"/>
      <c r="D23" s="122"/>
      <c r="E23" s="122"/>
      <c r="F23" s="116"/>
      <c r="G23" s="116"/>
      <c r="H23" s="80"/>
      <c r="I23" s="116"/>
      <c r="J23" s="116"/>
      <c r="K23" s="116"/>
      <c r="L23" s="116"/>
    </row>
    <row r="24" spans="1:23" x14ac:dyDescent="0.2">
      <c r="A24" s="80"/>
      <c r="B24" s="119"/>
      <c r="C24" s="122"/>
      <c r="D24" s="122"/>
      <c r="E24" s="122"/>
      <c r="F24" s="116"/>
      <c r="G24" s="116"/>
      <c r="H24" s="80"/>
      <c r="I24" s="116"/>
      <c r="J24" s="116"/>
      <c r="K24" s="116"/>
      <c r="L24" s="116"/>
    </row>
    <row r="25" spans="1:23" ht="39.200000000000003" customHeight="1" x14ac:dyDescent="0.2">
      <c r="A25" s="123" t="s">
        <v>63</v>
      </c>
      <c r="B25" s="118" t="s">
        <v>0</v>
      </c>
      <c r="C25" s="198" t="s">
        <v>0</v>
      </c>
      <c r="D25" s="198"/>
      <c r="E25" s="118" t="s">
        <v>60</v>
      </c>
      <c r="F25" s="116"/>
      <c r="G25" s="116"/>
      <c r="H25" s="80"/>
      <c r="I25" s="116"/>
      <c r="J25" s="116"/>
      <c r="K25" s="116"/>
      <c r="L25" s="116"/>
    </row>
    <row r="26" spans="1:23" x14ac:dyDescent="0.2">
      <c r="A26" s="80"/>
      <c r="B26" s="124" t="s">
        <v>125</v>
      </c>
      <c r="C26" s="199" t="s">
        <v>126</v>
      </c>
      <c r="D26" s="199"/>
      <c r="E26" s="121" t="s">
        <v>127</v>
      </c>
      <c r="F26" s="116"/>
      <c r="G26" s="116"/>
      <c r="H26" s="80"/>
      <c r="I26" s="116"/>
      <c r="J26" s="116"/>
      <c r="K26" s="116"/>
      <c r="L26" s="116"/>
    </row>
    <row r="27" spans="1:23" x14ac:dyDescent="0.2">
      <c r="A27" s="80"/>
      <c r="B27" s="80"/>
      <c r="C27" s="80"/>
      <c r="D27" s="80"/>
      <c r="E27" s="80"/>
      <c r="F27" s="116"/>
      <c r="G27" s="116"/>
      <c r="H27" s="80"/>
      <c r="I27" s="116"/>
      <c r="J27" s="116"/>
      <c r="K27" s="116"/>
      <c r="L27" s="116"/>
    </row>
    <row r="28" spans="1:23" x14ac:dyDescent="0.2">
      <c r="A28" s="92"/>
      <c r="B28" s="92"/>
      <c r="C28" s="92"/>
      <c r="D28" s="92"/>
      <c r="E28" s="92"/>
      <c r="F28" s="116"/>
      <c r="G28" s="116"/>
      <c r="H28" s="80"/>
      <c r="I28" s="116"/>
      <c r="J28" s="116"/>
      <c r="K28" s="116"/>
      <c r="L28" s="116"/>
    </row>
    <row r="29" spans="1:23" x14ac:dyDescent="0.2">
      <c r="A29" s="116"/>
      <c r="B29" s="116"/>
      <c r="C29" s="116"/>
      <c r="D29" s="116"/>
      <c r="E29" s="116"/>
      <c r="F29" s="116"/>
      <c r="G29" s="116"/>
      <c r="H29" s="80"/>
      <c r="I29" s="116"/>
      <c r="J29" s="116"/>
      <c r="K29" s="116"/>
      <c r="L29" s="116"/>
    </row>
    <row r="30" spans="1:23" x14ac:dyDescent="0.2">
      <c r="A30" s="116"/>
      <c r="B30" s="116"/>
      <c r="C30" s="116"/>
      <c r="D30" s="116"/>
      <c r="E30" s="116"/>
      <c r="F30" s="116"/>
      <c r="G30" s="116"/>
      <c r="H30" s="80"/>
      <c r="I30" s="116"/>
      <c r="J30" s="116"/>
      <c r="K30" s="116"/>
      <c r="L30" s="116"/>
    </row>
    <row r="31" spans="1:23" x14ac:dyDescent="0.2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</row>
    <row r="32" spans="1:23" x14ac:dyDescent="0.2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</row>
    <row r="33" spans="1:12" x14ac:dyDescent="0.2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</row>
    <row r="34" spans="1:12" x14ac:dyDescent="0.2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</row>
    <row r="35" spans="1:12" x14ac:dyDescent="0.2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</row>
    <row r="36" spans="1:12" x14ac:dyDescent="0.2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1:D21"/>
    <mergeCell ref="C22:D22"/>
    <mergeCell ref="C25:D25"/>
    <mergeCell ref="C26:D26"/>
    <mergeCell ref="A9:G9"/>
    <mergeCell ref="A10:G10"/>
    <mergeCell ref="A12:A13"/>
    <mergeCell ref="B12:B13"/>
    <mergeCell ref="D12:D13"/>
    <mergeCell ref="E12:E13"/>
  </mergeCells>
  <conditionalFormatting sqref="H29:H30">
    <cfRule type="cellIs" dxfId="22" priority="5" stopIfTrue="1" operator="equal">
      <formula>0</formula>
    </cfRule>
  </conditionalFormatting>
  <conditionalFormatting sqref="H21:H28">
    <cfRule type="cellIs" dxfId="21" priority="4" stopIfTrue="1" operator="equal">
      <formula>0</formula>
    </cfRule>
  </conditionalFormatting>
  <conditionalFormatting sqref="A23:D24 A21:B22 C22 A25:C26 A27:E27">
    <cfRule type="cellIs" dxfId="20" priority="3" stopIfTrue="1" operator="equal">
      <formula>0</formula>
    </cfRule>
  </conditionalFormatting>
  <conditionalFormatting sqref="E25">
    <cfRule type="cellIs" dxfId="19" priority="2" stopIfTrue="1" operator="equal">
      <formula>0</formula>
    </cfRule>
  </conditionalFormatting>
  <conditionalFormatting sqref="E26">
    <cfRule type="cellIs" dxfId="1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'1371 Здание: '2  Рег № данных: '8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0"/>
  <sheetViews>
    <sheetView zoomScale="80" zoomScaleNormal="80" workbookViewId="0"/>
  </sheetViews>
  <sheetFormatPr defaultRowHeight="14.25" x14ac:dyDescent="0.2"/>
  <cols>
    <col min="1" max="1" width="6.28515625" style="26" customWidth="1"/>
    <col min="2" max="2" width="23.140625" style="26" customWidth="1"/>
    <col min="3" max="3" width="51.42578125" style="26" customWidth="1"/>
    <col min="4" max="5" width="14.7109375" style="26" customWidth="1"/>
    <col min="6" max="6" width="16.5703125" style="26" customWidth="1"/>
    <col min="7" max="7" width="15.85546875" style="26" customWidth="1"/>
    <col min="8" max="8" width="15.42578125" style="26" customWidth="1"/>
    <col min="9" max="9" width="16.28515625" style="26" customWidth="1"/>
    <col min="10" max="19" width="9.140625" style="26"/>
    <col min="20" max="20" width="9.28515625" style="26" customWidth="1"/>
    <col min="21" max="21" width="0" style="26" hidden="1" customWidth="1"/>
    <col min="22" max="22" width="12.85546875" style="26" hidden="1" customWidth="1"/>
    <col min="23" max="23" width="12.42578125" style="26" hidden="1" customWidth="1"/>
    <col min="24" max="16384" width="9.140625" style="26"/>
  </cols>
  <sheetData>
    <row r="1" spans="1:45" ht="8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V1" s="27" t="s">
        <v>1</v>
      </c>
      <c r="W1" s="27" t="s">
        <v>0</v>
      </c>
      <c r="AO1" s="28"/>
      <c r="AP1" s="28"/>
      <c r="AQ1" s="28"/>
      <c r="AR1" s="28"/>
      <c r="AS1" s="28"/>
    </row>
    <row r="2" spans="1:45" ht="30.75" customHeight="1" x14ac:dyDescent="0.2">
      <c r="A2" s="156" t="s">
        <v>2</v>
      </c>
      <c r="B2" s="156"/>
      <c r="C2" s="161" t="str">
        <f>V1&amp;W1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61"/>
      <c r="E2" s="161"/>
      <c r="F2" s="161"/>
      <c r="G2" s="161"/>
      <c r="H2" s="161"/>
      <c r="I2" s="161"/>
      <c r="V2" s="27" t="s">
        <v>7</v>
      </c>
      <c r="W2" s="26" t="s">
        <v>8</v>
      </c>
    </row>
    <row r="3" spans="1:45" ht="16.5" customHeight="1" x14ac:dyDescent="0.2">
      <c r="A3" s="156" t="s">
        <v>5</v>
      </c>
      <c r="B3" s="156"/>
      <c r="C3" s="157" t="s">
        <v>6</v>
      </c>
      <c r="D3" s="158"/>
      <c r="E3" s="158"/>
      <c r="F3" s="158"/>
      <c r="G3" s="158"/>
      <c r="H3" s="158"/>
      <c r="I3" s="158"/>
      <c r="U3" s="26" t="s">
        <v>64</v>
      </c>
      <c r="V3" s="27" t="s">
        <v>42</v>
      </c>
      <c r="W3" s="27" t="s">
        <v>0</v>
      </c>
    </row>
    <row r="4" spans="1:45" ht="31.5" customHeight="1" x14ac:dyDescent="0.2">
      <c r="A4" s="156" t="s">
        <v>65</v>
      </c>
      <c r="B4" s="156"/>
      <c r="C4" s="158" t="str">
        <f>V4&amp;W4</f>
        <v>ПУСКОНАЛАДОЧНЫЕ РАБОТЫ</v>
      </c>
      <c r="D4" s="162"/>
      <c r="E4" s="162"/>
      <c r="F4" s="162"/>
      <c r="G4" s="162"/>
      <c r="H4" s="162"/>
      <c r="I4" s="162"/>
      <c r="V4" s="27" t="s">
        <v>13</v>
      </c>
      <c r="W4" s="27" t="s">
        <v>0</v>
      </c>
    </row>
    <row r="5" spans="1:45" ht="31.5" customHeight="1" x14ac:dyDescent="0.2">
      <c r="A5" s="156" t="s">
        <v>66</v>
      </c>
      <c r="B5" s="156"/>
      <c r="C5" s="157" t="s">
        <v>3</v>
      </c>
      <c r="D5" s="158"/>
      <c r="E5" s="158"/>
      <c r="F5" s="158"/>
      <c r="G5" s="158"/>
      <c r="H5" s="158"/>
      <c r="I5" s="158"/>
    </row>
    <row r="6" spans="1:45" ht="16.5" customHeight="1" x14ac:dyDescent="0.2">
      <c r="A6" s="156" t="s">
        <v>67</v>
      </c>
      <c r="B6" s="156"/>
      <c r="C6" s="157" t="s">
        <v>0</v>
      </c>
      <c r="D6" s="158"/>
      <c r="E6" s="158"/>
      <c r="F6" s="158"/>
      <c r="G6" s="158"/>
      <c r="H6" s="158"/>
      <c r="I6" s="158"/>
    </row>
    <row r="7" spans="1:45" ht="16.5" customHeight="1" x14ac:dyDescent="0.2">
      <c r="A7" s="29"/>
      <c r="B7" s="29"/>
      <c r="C7" s="30"/>
      <c r="D7" s="30"/>
      <c r="E7" s="30"/>
      <c r="F7" s="30"/>
      <c r="G7" s="30"/>
      <c r="H7" s="30"/>
      <c r="I7" s="30"/>
    </row>
    <row r="8" spans="1:45" ht="14.25" customHeight="1" x14ac:dyDescent="0.2">
      <c r="A8" s="159" t="s">
        <v>68</v>
      </c>
      <c r="B8" s="159"/>
      <c r="C8" s="159"/>
      <c r="D8" s="159"/>
      <c r="E8" s="31" t="s">
        <v>177</v>
      </c>
      <c r="F8" s="32"/>
      <c r="G8" s="32"/>
      <c r="H8" s="32"/>
      <c r="I8" s="32"/>
    </row>
    <row r="9" spans="1:45" s="33" customFormat="1" ht="15.75" customHeight="1" x14ac:dyDescent="0.25">
      <c r="A9" s="160" t="s">
        <v>70</v>
      </c>
      <c r="B9" s="160"/>
      <c r="C9" s="160"/>
      <c r="D9" s="160"/>
      <c r="E9" s="160"/>
      <c r="F9" s="160"/>
      <c r="G9" s="160"/>
      <c r="H9" s="160"/>
      <c r="I9" s="160"/>
    </row>
    <row r="10" spans="1:45" x14ac:dyDescent="0.2">
      <c r="A10" s="149" t="s">
        <v>12</v>
      </c>
      <c r="B10" s="149"/>
      <c r="C10" s="149"/>
      <c r="D10" s="149"/>
      <c r="E10" s="149"/>
      <c r="F10" s="149"/>
      <c r="G10" s="149"/>
      <c r="H10" s="149"/>
      <c r="I10" s="149"/>
    </row>
    <row r="11" spans="1:45" ht="15" customHeight="1" x14ac:dyDescent="0.2">
      <c r="A11" s="150" t="str">
        <f>U3&amp;V3&amp;W3</f>
        <v>на ПУСКОНАЛАДОЧНЫЕ РАБОТЫ ПДЗ</v>
      </c>
      <c r="B11" s="151"/>
      <c r="C11" s="151"/>
      <c r="D11" s="151"/>
      <c r="E11" s="151"/>
      <c r="F11" s="151"/>
      <c r="G11" s="151"/>
      <c r="H11" s="151"/>
      <c r="I11" s="151"/>
    </row>
    <row r="12" spans="1:45" ht="15" customHeight="1" x14ac:dyDescent="0.2">
      <c r="A12" s="34"/>
      <c r="B12" s="35"/>
      <c r="C12" s="36"/>
      <c r="D12" s="36"/>
      <c r="E12" s="36"/>
      <c r="F12" s="36"/>
      <c r="G12" s="36"/>
      <c r="H12" s="36"/>
      <c r="I12" s="36"/>
    </row>
    <row r="13" spans="1:45" ht="15" x14ac:dyDescent="0.25">
      <c r="A13" s="152" t="s">
        <v>71</v>
      </c>
      <c r="B13" s="152"/>
      <c r="C13" s="26" t="str">
        <f>V2&amp;" "&amp;W2</f>
        <v>на 01 февраля 2026 г.</v>
      </c>
      <c r="E13" s="37" t="s">
        <v>72</v>
      </c>
      <c r="F13" s="38" t="s">
        <v>48</v>
      </c>
      <c r="G13" s="153" t="s">
        <v>73</v>
      </c>
      <c r="H13" s="153"/>
      <c r="I13" s="153"/>
    </row>
    <row r="14" spans="1:45" ht="25.5" customHeight="1" x14ac:dyDescent="0.2">
      <c r="A14" s="142" t="s">
        <v>74</v>
      </c>
      <c r="B14" s="142" t="s">
        <v>75</v>
      </c>
      <c r="C14" s="142" t="s">
        <v>76</v>
      </c>
      <c r="D14" s="142" t="s">
        <v>77</v>
      </c>
      <c r="E14" s="142" t="s">
        <v>78</v>
      </c>
      <c r="F14" s="154" t="s">
        <v>79</v>
      </c>
      <c r="G14" s="155"/>
      <c r="H14" s="142" t="s">
        <v>80</v>
      </c>
      <c r="I14" s="142"/>
    </row>
    <row r="15" spans="1:45" ht="73.900000000000006" customHeight="1" x14ac:dyDescent="0.2">
      <c r="A15" s="142"/>
      <c r="B15" s="142"/>
      <c r="C15" s="142"/>
      <c r="D15" s="142"/>
      <c r="E15" s="142"/>
      <c r="F15" s="39" t="s">
        <v>81</v>
      </c>
      <c r="G15" s="39" t="s">
        <v>82</v>
      </c>
      <c r="H15" s="39" t="s">
        <v>81</v>
      </c>
      <c r="I15" s="39" t="s">
        <v>82</v>
      </c>
    </row>
    <row r="16" spans="1:45" ht="15" x14ac:dyDescent="0.2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</row>
    <row r="17" spans="1:23" ht="15" x14ac:dyDescent="0.2">
      <c r="A17" s="143" t="s">
        <v>83</v>
      </c>
      <c r="B17" s="144"/>
      <c r="C17" s="144"/>
      <c r="D17" s="144"/>
      <c r="E17" s="144"/>
      <c r="F17" s="144"/>
      <c r="G17" s="144"/>
      <c r="H17" s="144"/>
      <c r="I17" s="144"/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 t="s">
        <v>0</v>
      </c>
      <c r="S17" s="26" t="s">
        <v>0</v>
      </c>
      <c r="T17" s="26" t="s">
        <v>0</v>
      </c>
      <c r="U17" s="26" t="s">
        <v>0</v>
      </c>
      <c r="V17" s="26" t="s">
        <v>0</v>
      </c>
    </row>
    <row r="18" spans="1:23" ht="15" x14ac:dyDescent="0.2">
      <c r="A18" s="145" t="s">
        <v>84</v>
      </c>
      <c r="B18" s="146"/>
      <c r="C18" s="146"/>
      <c r="D18" s="146"/>
      <c r="E18" s="146"/>
      <c r="F18" s="146"/>
      <c r="G18" s="146"/>
      <c r="H18" s="146"/>
      <c r="I18" s="146"/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 t="s">
        <v>0</v>
      </c>
      <c r="P18" s="26" t="s">
        <v>0</v>
      </c>
      <c r="Q18" s="26" t="s">
        <v>0</v>
      </c>
      <c r="R18" s="26" t="s">
        <v>0</v>
      </c>
      <c r="S18" s="26" t="s">
        <v>0</v>
      </c>
      <c r="T18" s="26" t="s">
        <v>0</v>
      </c>
      <c r="U18" s="26" t="s">
        <v>0</v>
      </c>
      <c r="V18" s="26" t="s">
        <v>0</v>
      </c>
    </row>
    <row r="19" spans="1:23" ht="15" x14ac:dyDescent="0.2">
      <c r="A19" s="36" t="s">
        <v>0</v>
      </c>
      <c r="B19" s="32" t="s">
        <v>85</v>
      </c>
      <c r="C19" s="41" t="s">
        <v>86</v>
      </c>
      <c r="D19" s="42" t="s">
        <v>0</v>
      </c>
      <c r="E19" s="43" t="s">
        <v>0</v>
      </c>
      <c r="F19" s="43" t="s">
        <v>0</v>
      </c>
      <c r="G19" s="43" t="s">
        <v>0</v>
      </c>
      <c r="H19" s="43" t="s">
        <v>0</v>
      </c>
      <c r="I19" s="43" t="s">
        <v>0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 t="s">
        <v>0</v>
      </c>
      <c r="P19" s="26" t="s">
        <v>0</v>
      </c>
      <c r="Q19" s="26" t="s">
        <v>0</v>
      </c>
      <c r="R19" s="26" t="s">
        <v>0</v>
      </c>
      <c r="S19" s="26" t="s">
        <v>0</v>
      </c>
      <c r="T19" s="26" t="s">
        <v>0</v>
      </c>
      <c r="U19" s="26" t="s">
        <v>0</v>
      </c>
      <c r="V19" s="26" t="s">
        <v>0</v>
      </c>
      <c r="W19" s="26" t="s">
        <v>0</v>
      </c>
    </row>
    <row r="20" spans="1:23" ht="57" x14ac:dyDescent="0.2">
      <c r="A20" s="36" t="s">
        <v>87</v>
      </c>
      <c r="B20" s="32" t="s">
        <v>178</v>
      </c>
      <c r="C20" s="41" t="s">
        <v>179</v>
      </c>
      <c r="D20" s="42" t="s">
        <v>90</v>
      </c>
      <c r="E20" s="43" t="s">
        <v>91</v>
      </c>
      <c r="F20" s="43" t="s">
        <v>180</v>
      </c>
      <c r="G20" s="43" t="s">
        <v>181</v>
      </c>
      <c r="H20" s="43" t="s">
        <v>182</v>
      </c>
      <c r="I20" s="43" t="s">
        <v>183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 t="s">
        <v>0</v>
      </c>
      <c r="P20" s="26" t="s">
        <v>0</v>
      </c>
      <c r="Q20" s="26" t="s">
        <v>0</v>
      </c>
      <c r="R20" s="26" t="s">
        <v>0</v>
      </c>
      <c r="S20" s="26" t="s">
        <v>0</v>
      </c>
      <c r="T20" s="26" t="s">
        <v>0</v>
      </c>
      <c r="U20" s="26" t="s">
        <v>0</v>
      </c>
      <c r="V20" s="26" t="s">
        <v>0</v>
      </c>
      <c r="W20" s="26" t="s">
        <v>0</v>
      </c>
    </row>
    <row r="21" spans="1:23" ht="15" x14ac:dyDescent="0.2">
      <c r="A21" s="36" t="s">
        <v>0</v>
      </c>
      <c r="B21" s="32" t="s">
        <v>0</v>
      </c>
      <c r="C21" s="41" t="s">
        <v>0</v>
      </c>
      <c r="D21" s="42" t="s">
        <v>0</v>
      </c>
      <c r="E21" s="43" t="s">
        <v>0</v>
      </c>
      <c r="F21" s="43" t="s">
        <v>0</v>
      </c>
      <c r="G21" s="43" t="s">
        <v>0</v>
      </c>
      <c r="H21" s="43" t="s">
        <v>0</v>
      </c>
      <c r="I21" s="43" t="s">
        <v>0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 t="s">
        <v>0</v>
      </c>
      <c r="P21" s="26" t="s">
        <v>0</v>
      </c>
      <c r="Q21" s="26" t="s">
        <v>0</v>
      </c>
      <c r="R21" s="26" t="s">
        <v>0</v>
      </c>
      <c r="S21" s="26" t="s">
        <v>0</v>
      </c>
      <c r="T21" s="26" t="s">
        <v>0</v>
      </c>
      <c r="U21" s="26" t="s">
        <v>0</v>
      </c>
      <c r="V21" s="26" t="s">
        <v>0</v>
      </c>
      <c r="W21" s="26" t="s">
        <v>0</v>
      </c>
    </row>
    <row r="22" spans="1:23" ht="45" x14ac:dyDescent="0.2">
      <c r="A22" s="36" t="s">
        <v>3</v>
      </c>
      <c r="B22" s="32" t="s">
        <v>184</v>
      </c>
      <c r="C22" s="41" t="s">
        <v>185</v>
      </c>
      <c r="D22" s="42" t="s">
        <v>186</v>
      </c>
      <c r="E22" s="43" t="s">
        <v>187</v>
      </c>
      <c r="F22" s="43" t="s">
        <v>188</v>
      </c>
      <c r="G22" s="43" t="s">
        <v>189</v>
      </c>
      <c r="H22" s="43" t="s">
        <v>190</v>
      </c>
      <c r="I22" s="43" t="s">
        <v>191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 t="s">
        <v>0</v>
      </c>
      <c r="P22" s="26" t="s">
        <v>0</v>
      </c>
      <c r="Q22" s="26" t="s">
        <v>0</v>
      </c>
      <c r="R22" s="26" t="s">
        <v>0</v>
      </c>
      <c r="S22" s="26" t="s">
        <v>0</v>
      </c>
      <c r="T22" s="26" t="s">
        <v>0</v>
      </c>
      <c r="U22" s="26" t="s">
        <v>0</v>
      </c>
      <c r="V22" s="26" t="s">
        <v>0</v>
      </c>
      <c r="W22" s="26" t="s">
        <v>0</v>
      </c>
    </row>
    <row r="23" spans="1:23" ht="15" x14ac:dyDescent="0.2">
      <c r="A23" s="36" t="s">
        <v>0</v>
      </c>
      <c r="B23" s="32" t="s">
        <v>0</v>
      </c>
      <c r="C23" s="41" t="s">
        <v>0</v>
      </c>
      <c r="D23" s="42" t="s">
        <v>0</v>
      </c>
      <c r="E23" s="43" t="s">
        <v>0</v>
      </c>
      <c r="F23" s="43" t="s">
        <v>0</v>
      </c>
      <c r="G23" s="43" t="s">
        <v>0</v>
      </c>
      <c r="H23" s="43" t="s">
        <v>0</v>
      </c>
      <c r="I23" s="43" t="s">
        <v>0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 t="s">
        <v>0</v>
      </c>
      <c r="P23" s="26" t="s">
        <v>0</v>
      </c>
      <c r="Q23" s="26" t="s">
        <v>0</v>
      </c>
      <c r="R23" s="26" t="s">
        <v>0</v>
      </c>
      <c r="S23" s="26" t="s">
        <v>0</v>
      </c>
      <c r="T23" s="26" t="s">
        <v>0</v>
      </c>
      <c r="U23" s="26" t="s">
        <v>0</v>
      </c>
      <c r="V23" s="26" t="s">
        <v>0</v>
      </c>
      <c r="W23" s="26" t="s">
        <v>0</v>
      </c>
    </row>
    <row r="24" spans="1:23" ht="15" x14ac:dyDescent="0.2">
      <c r="A24" s="44" t="s">
        <v>0</v>
      </c>
      <c r="B24" s="45" t="s">
        <v>0</v>
      </c>
      <c r="C24" s="45" t="s">
        <v>102</v>
      </c>
      <c r="D24" s="46" t="s">
        <v>0</v>
      </c>
      <c r="E24" s="47" t="s">
        <v>0</v>
      </c>
      <c r="F24" s="47" t="s">
        <v>0</v>
      </c>
      <c r="G24" s="47" t="s">
        <v>192</v>
      </c>
      <c r="H24" s="47" t="s">
        <v>0</v>
      </c>
      <c r="I24" s="47" t="s">
        <v>193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 t="s">
        <v>0</v>
      </c>
      <c r="P24" s="26" t="s">
        <v>0</v>
      </c>
      <c r="Q24" s="26" t="s">
        <v>0</v>
      </c>
      <c r="R24" s="26" t="s">
        <v>0</v>
      </c>
      <c r="S24" s="26" t="s">
        <v>0</v>
      </c>
      <c r="T24" s="26" t="s">
        <v>0</v>
      </c>
      <c r="U24" s="26" t="s">
        <v>0</v>
      </c>
      <c r="V24" s="26" t="s">
        <v>0</v>
      </c>
      <c r="W24" s="26" t="s">
        <v>0</v>
      </c>
    </row>
    <row r="25" spans="1:23" ht="15" x14ac:dyDescent="0.2">
      <c r="A25" s="36" t="s">
        <v>0</v>
      </c>
      <c r="B25" s="32" t="s">
        <v>0</v>
      </c>
      <c r="C25" s="41" t="s">
        <v>26</v>
      </c>
      <c r="D25" s="42" t="s">
        <v>0</v>
      </c>
      <c r="E25" s="43" t="s">
        <v>0</v>
      </c>
      <c r="F25" s="43" t="s">
        <v>0</v>
      </c>
      <c r="G25" s="43" t="s">
        <v>0</v>
      </c>
      <c r="H25" s="43" t="s">
        <v>0</v>
      </c>
      <c r="I25" s="43" t="s">
        <v>194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 t="s">
        <v>0</v>
      </c>
      <c r="P25" s="26" t="s">
        <v>0</v>
      </c>
      <c r="Q25" s="26" t="s">
        <v>0</v>
      </c>
      <c r="R25" s="26" t="s">
        <v>0</v>
      </c>
      <c r="S25" s="26" t="s">
        <v>0</v>
      </c>
      <c r="T25" s="26" t="s">
        <v>0</v>
      </c>
      <c r="U25" s="26" t="s">
        <v>0</v>
      </c>
      <c r="V25" s="26" t="s">
        <v>0</v>
      </c>
      <c r="W25" s="26" t="s">
        <v>0</v>
      </c>
    </row>
    <row r="26" spans="1:23" ht="15" x14ac:dyDescent="0.2">
      <c r="A26" s="36" t="s">
        <v>0</v>
      </c>
      <c r="B26" s="32" t="s">
        <v>0</v>
      </c>
      <c r="C26" s="41" t="s">
        <v>106</v>
      </c>
      <c r="D26" s="42" t="s">
        <v>0</v>
      </c>
      <c r="E26" s="43" t="s">
        <v>0</v>
      </c>
      <c r="F26" s="43" t="s">
        <v>0</v>
      </c>
      <c r="G26" s="43" t="s">
        <v>0</v>
      </c>
      <c r="H26" s="43" t="s">
        <v>0</v>
      </c>
      <c r="I26" s="43" t="s">
        <v>195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 t="s">
        <v>0</v>
      </c>
      <c r="S26" s="26" t="s">
        <v>0</v>
      </c>
      <c r="T26" s="26" t="s">
        <v>0</v>
      </c>
      <c r="U26" s="26" t="s">
        <v>0</v>
      </c>
      <c r="V26" s="26" t="s">
        <v>0</v>
      </c>
      <c r="W26" s="26" t="s">
        <v>0</v>
      </c>
    </row>
    <row r="27" spans="1:23" ht="15" x14ac:dyDescent="0.2">
      <c r="A27" s="44" t="s">
        <v>0</v>
      </c>
      <c r="B27" s="45" t="s">
        <v>0</v>
      </c>
      <c r="C27" s="45" t="s">
        <v>108</v>
      </c>
      <c r="D27" s="46" t="s">
        <v>0</v>
      </c>
      <c r="E27" s="47" t="s">
        <v>0</v>
      </c>
      <c r="F27" s="47" t="s">
        <v>0</v>
      </c>
      <c r="G27" s="47" t="s">
        <v>0</v>
      </c>
      <c r="H27" s="47" t="s">
        <v>0</v>
      </c>
      <c r="I27" s="47" t="s">
        <v>196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 t="s">
        <v>0</v>
      </c>
      <c r="S27" s="26" t="s">
        <v>0</v>
      </c>
      <c r="T27" s="26" t="s">
        <v>0</v>
      </c>
      <c r="U27" s="26" t="s">
        <v>0</v>
      </c>
      <c r="V27" s="26" t="s">
        <v>0</v>
      </c>
      <c r="W27" s="26" t="s">
        <v>0</v>
      </c>
    </row>
    <row r="28" spans="1:23" ht="15" x14ac:dyDescent="0.2">
      <c r="A28" s="48" t="s">
        <v>0</v>
      </c>
      <c r="B28" s="49" t="s">
        <v>0</v>
      </c>
      <c r="C28" s="49" t="s">
        <v>0</v>
      </c>
      <c r="D28" s="50" t="s">
        <v>0</v>
      </c>
      <c r="E28" s="51" t="s">
        <v>0</v>
      </c>
      <c r="F28" s="51" t="s">
        <v>0</v>
      </c>
      <c r="G28" s="51" t="s">
        <v>0</v>
      </c>
      <c r="H28" s="51" t="s">
        <v>0</v>
      </c>
      <c r="I28" s="51" t="s">
        <v>0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 t="s">
        <v>0</v>
      </c>
      <c r="S28" s="26" t="s">
        <v>0</v>
      </c>
      <c r="T28" s="26" t="s">
        <v>0</v>
      </c>
      <c r="U28" s="26" t="s">
        <v>0</v>
      </c>
      <c r="V28" s="26" t="s">
        <v>0</v>
      </c>
      <c r="W28" s="26" t="s">
        <v>0</v>
      </c>
    </row>
    <row r="29" spans="1:23" ht="15" x14ac:dyDescent="0.2">
      <c r="A29" s="36" t="s">
        <v>0</v>
      </c>
      <c r="B29" s="32" t="s">
        <v>0</v>
      </c>
      <c r="C29" s="41" t="s">
        <v>110</v>
      </c>
      <c r="D29" s="42" t="s">
        <v>0</v>
      </c>
      <c r="E29" s="43" t="s">
        <v>0</v>
      </c>
      <c r="F29" s="43" t="s">
        <v>0</v>
      </c>
      <c r="G29" s="43" t="s">
        <v>0</v>
      </c>
      <c r="H29" s="43" t="s">
        <v>0</v>
      </c>
      <c r="I29" s="43" t="s">
        <v>196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 t="s">
        <v>0</v>
      </c>
      <c r="S29" s="26" t="s">
        <v>0</v>
      </c>
      <c r="T29" s="26" t="s">
        <v>0</v>
      </c>
      <c r="U29" s="26" t="s">
        <v>0</v>
      </c>
      <c r="V29" s="26" t="s">
        <v>0</v>
      </c>
      <c r="W29" s="26" t="s">
        <v>0</v>
      </c>
    </row>
    <row r="30" spans="1:23" ht="15" x14ac:dyDescent="0.2">
      <c r="A30" s="36" t="s">
        <v>0</v>
      </c>
      <c r="B30" s="32" t="s">
        <v>0</v>
      </c>
      <c r="C30" s="41" t="s">
        <v>111</v>
      </c>
      <c r="D30" s="42" t="s">
        <v>0</v>
      </c>
      <c r="E30" s="43" t="s">
        <v>0</v>
      </c>
      <c r="F30" s="43" t="s">
        <v>0</v>
      </c>
      <c r="G30" s="43" t="s">
        <v>0</v>
      </c>
      <c r="H30" s="43" t="s">
        <v>0</v>
      </c>
      <c r="I30" s="43" t="s">
        <v>196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 t="s">
        <v>0</v>
      </c>
      <c r="S30" s="26" t="s">
        <v>0</v>
      </c>
      <c r="T30" s="26" t="s">
        <v>0</v>
      </c>
      <c r="U30" s="26" t="s">
        <v>0</v>
      </c>
      <c r="V30" s="26" t="s">
        <v>0</v>
      </c>
      <c r="W30" s="26" t="s">
        <v>0</v>
      </c>
    </row>
    <row r="31" spans="1:23" ht="15" x14ac:dyDescent="0.2">
      <c r="A31" s="36" t="s">
        <v>0</v>
      </c>
      <c r="B31" s="32" t="s">
        <v>0</v>
      </c>
      <c r="C31" s="41" t="s">
        <v>112</v>
      </c>
      <c r="D31" s="42" t="s">
        <v>0</v>
      </c>
      <c r="E31" s="43" t="s">
        <v>0</v>
      </c>
      <c r="F31" s="43" t="s">
        <v>0</v>
      </c>
      <c r="G31" s="43" t="s">
        <v>0</v>
      </c>
      <c r="H31" s="43" t="s">
        <v>0</v>
      </c>
      <c r="I31" s="43" t="s">
        <v>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s">
        <v>0</v>
      </c>
      <c r="Q31" s="26" t="s">
        <v>0</v>
      </c>
      <c r="R31" s="26" t="s">
        <v>0</v>
      </c>
      <c r="S31" s="26" t="s">
        <v>0</v>
      </c>
      <c r="T31" s="26" t="s">
        <v>0</v>
      </c>
      <c r="U31" s="26" t="s">
        <v>0</v>
      </c>
      <c r="V31" s="26" t="s">
        <v>0</v>
      </c>
      <c r="W31" s="26" t="s">
        <v>0</v>
      </c>
    </row>
    <row r="32" spans="1:23" ht="15" x14ac:dyDescent="0.2">
      <c r="A32" s="36" t="s">
        <v>0</v>
      </c>
      <c r="B32" s="32" t="s">
        <v>0</v>
      </c>
      <c r="C32" s="41" t="s">
        <v>113</v>
      </c>
      <c r="D32" s="42" t="s">
        <v>0</v>
      </c>
      <c r="E32" s="43" t="s">
        <v>0</v>
      </c>
      <c r="F32" s="43" t="s">
        <v>0</v>
      </c>
      <c r="G32" s="43" t="s">
        <v>0</v>
      </c>
      <c r="H32" s="43" t="s">
        <v>0</v>
      </c>
      <c r="I32" s="43" t="s">
        <v>193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 t="s">
        <v>0</v>
      </c>
      <c r="P32" s="26" t="s">
        <v>0</v>
      </c>
      <c r="Q32" s="26" t="s">
        <v>0</v>
      </c>
      <c r="R32" s="26" t="s">
        <v>0</v>
      </c>
      <c r="S32" s="26" t="s">
        <v>0</v>
      </c>
      <c r="T32" s="26" t="s">
        <v>0</v>
      </c>
      <c r="U32" s="26" t="s">
        <v>0</v>
      </c>
      <c r="V32" s="26" t="s">
        <v>0</v>
      </c>
      <c r="W32" s="26" t="s">
        <v>0</v>
      </c>
    </row>
    <row r="33" spans="1:23" ht="15" x14ac:dyDescent="0.2">
      <c r="A33" s="36" t="s">
        <v>0</v>
      </c>
      <c r="B33" s="32" t="s">
        <v>0</v>
      </c>
      <c r="C33" s="41" t="s">
        <v>26</v>
      </c>
      <c r="D33" s="42" t="s">
        <v>0</v>
      </c>
      <c r="E33" s="43" t="s">
        <v>0</v>
      </c>
      <c r="F33" s="43" t="s">
        <v>0</v>
      </c>
      <c r="G33" s="43" t="s">
        <v>0</v>
      </c>
      <c r="H33" s="43" t="s">
        <v>0</v>
      </c>
      <c r="I33" s="43" t="s">
        <v>194</v>
      </c>
      <c r="J33" s="26" t="s">
        <v>0</v>
      </c>
      <c r="K33" s="26" t="s">
        <v>0</v>
      </c>
      <c r="L33" s="26" t="s">
        <v>0</v>
      </c>
      <c r="M33" s="26" t="s">
        <v>0</v>
      </c>
      <c r="N33" s="26" t="s">
        <v>0</v>
      </c>
      <c r="O33" s="26" t="s">
        <v>0</v>
      </c>
      <c r="P33" s="26" t="s">
        <v>0</v>
      </c>
      <c r="Q33" s="26" t="s">
        <v>0</v>
      </c>
      <c r="R33" s="26" t="s">
        <v>0</v>
      </c>
      <c r="S33" s="26" t="s">
        <v>0</v>
      </c>
      <c r="T33" s="26" t="s">
        <v>0</v>
      </c>
      <c r="U33" s="26" t="s">
        <v>0</v>
      </c>
      <c r="V33" s="26" t="s">
        <v>0</v>
      </c>
      <c r="W33" s="26" t="s">
        <v>0</v>
      </c>
    </row>
    <row r="34" spans="1:23" ht="15" x14ac:dyDescent="0.2">
      <c r="A34" s="36" t="s">
        <v>0</v>
      </c>
      <c r="B34" s="32" t="s">
        <v>0</v>
      </c>
      <c r="C34" s="41" t="s">
        <v>106</v>
      </c>
      <c r="D34" s="42" t="s">
        <v>0</v>
      </c>
      <c r="E34" s="43" t="s">
        <v>0</v>
      </c>
      <c r="F34" s="43" t="s">
        <v>0</v>
      </c>
      <c r="G34" s="43" t="s">
        <v>0</v>
      </c>
      <c r="H34" s="43" t="s">
        <v>0</v>
      </c>
      <c r="I34" s="43" t="s">
        <v>195</v>
      </c>
      <c r="J34" s="26" t="s">
        <v>0</v>
      </c>
      <c r="K34" s="26" t="s">
        <v>0</v>
      </c>
      <c r="L34" s="26" t="s">
        <v>0</v>
      </c>
      <c r="M34" s="26" t="s">
        <v>0</v>
      </c>
      <c r="N34" s="26" t="s">
        <v>0</v>
      </c>
      <c r="O34" s="26" t="s">
        <v>0</v>
      </c>
      <c r="P34" s="26" t="s">
        <v>0</v>
      </c>
      <c r="Q34" s="26" t="s">
        <v>0</v>
      </c>
      <c r="R34" s="26" t="s">
        <v>0</v>
      </c>
      <c r="S34" s="26" t="s">
        <v>0</v>
      </c>
      <c r="T34" s="26" t="s">
        <v>0</v>
      </c>
      <c r="U34" s="26" t="s">
        <v>0</v>
      </c>
      <c r="V34" s="26" t="s">
        <v>0</v>
      </c>
      <c r="W34" s="26" t="s">
        <v>0</v>
      </c>
    </row>
    <row r="35" spans="1:23" ht="15" x14ac:dyDescent="0.2">
      <c r="A35" s="36" t="s">
        <v>0</v>
      </c>
      <c r="B35" s="32" t="s">
        <v>0</v>
      </c>
      <c r="C35" s="41" t="s">
        <v>114</v>
      </c>
      <c r="D35" s="42" t="s">
        <v>0</v>
      </c>
      <c r="E35" s="43" t="s">
        <v>0</v>
      </c>
      <c r="F35" s="43" t="s">
        <v>0</v>
      </c>
      <c r="G35" s="43" t="s">
        <v>0</v>
      </c>
      <c r="H35" s="43" t="s">
        <v>0</v>
      </c>
      <c r="I35" s="43" t="s">
        <v>192</v>
      </c>
      <c r="J35" s="26" t="s">
        <v>0</v>
      </c>
      <c r="K35" s="26" t="s">
        <v>0</v>
      </c>
      <c r="L35" s="26" t="s">
        <v>0</v>
      </c>
      <c r="M35" s="26" t="s">
        <v>0</v>
      </c>
      <c r="N35" s="26" t="s">
        <v>0</v>
      </c>
      <c r="O35" s="26" t="s">
        <v>0</v>
      </c>
      <c r="P35" s="26" t="s">
        <v>0</v>
      </c>
      <c r="Q35" s="26" t="s">
        <v>0</v>
      </c>
      <c r="R35" s="26" t="s">
        <v>0</v>
      </c>
      <c r="S35" s="26" t="s">
        <v>0</v>
      </c>
      <c r="T35" s="26" t="s">
        <v>0</v>
      </c>
      <c r="U35" s="26" t="s">
        <v>0</v>
      </c>
      <c r="V35" s="26" t="s">
        <v>0</v>
      </c>
      <c r="W35" s="26" t="s">
        <v>0</v>
      </c>
    </row>
    <row r="36" spans="1:23" ht="15" x14ac:dyDescent="0.2">
      <c r="A36" s="36" t="s">
        <v>0</v>
      </c>
      <c r="B36" s="32" t="s">
        <v>0</v>
      </c>
      <c r="C36" s="41" t="s">
        <v>115</v>
      </c>
      <c r="D36" s="42" t="s">
        <v>0</v>
      </c>
      <c r="E36" s="43" t="s">
        <v>0</v>
      </c>
      <c r="F36" s="43" t="s">
        <v>0</v>
      </c>
      <c r="G36" s="43" t="s">
        <v>0</v>
      </c>
      <c r="H36" s="43" t="s">
        <v>0</v>
      </c>
      <c r="I36" s="43" t="s">
        <v>0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 t="s">
        <v>0</v>
      </c>
      <c r="P36" s="26" t="s">
        <v>0</v>
      </c>
      <c r="Q36" s="26" t="s">
        <v>0</v>
      </c>
      <c r="R36" s="26" t="s">
        <v>0</v>
      </c>
      <c r="S36" s="26" t="s">
        <v>0</v>
      </c>
      <c r="T36" s="26" t="s">
        <v>0</v>
      </c>
      <c r="U36" s="26" t="s">
        <v>0</v>
      </c>
      <c r="V36" s="26" t="s">
        <v>0</v>
      </c>
      <c r="W36" s="26" t="s">
        <v>0</v>
      </c>
    </row>
    <row r="37" spans="1:23" ht="15" x14ac:dyDescent="0.2">
      <c r="A37" s="36" t="s">
        <v>0</v>
      </c>
      <c r="B37" s="32" t="s">
        <v>0</v>
      </c>
      <c r="C37" s="41" t="s">
        <v>116</v>
      </c>
      <c r="D37" s="42" t="s">
        <v>117</v>
      </c>
      <c r="E37" s="43" t="s">
        <v>0</v>
      </c>
      <c r="F37" s="43" t="s">
        <v>0</v>
      </c>
      <c r="G37" s="43" t="s">
        <v>0</v>
      </c>
      <c r="H37" s="43" t="s">
        <v>0</v>
      </c>
      <c r="I37" s="43" t="s">
        <v>197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 t="s">
        <v>0</v>
      </c>
      <c r="P37" s="26" t="s">
        <v>0</v>
      </c>
      <c r="Q37" s="26" t="s">
        <v>0</v>
      </c>
      <c r="R37" s="26" t="s">
        <v>0</v>
      </c>
      <c r="S37" s="26" t="s">
        <v>0</v>
      </c>
      <c r="T37" s="26" t="s">
        <v>0</v>
      </c>
      <c r="U37" s="26" t="s">
        <v>0</v>
      </c>
      <c r="V37" s="26" t="s">
        <v>0</v>
      </c>
      <c r="W37" s="26" t="s">
        <v>0</v>
      </c>
    </row>
    <row r="38" spans="1:23" ht="15" x14ac:dyDescent="0.2">
      <c r="A38" s="36" t="s">
        <v>0</v>
      </c>
      <c r="B38" s="32" t="s">
        <v>0</v>
      </c>
      <c r="C38" s="41" t="s">
        <v>119</v>
      </c>
      <c r="D38" s="42" t="s">
        <v>0</v>
      </c>
      <c r="E38" s="43" t="s">
        <v>0</v>
      </c>
      <c r="F38" s="43" t="s">
        <v>0</v>
      </c>
      <c r="G38" s="43" t="s">
        <v>0</v>
      </c>
      <c r="H38" s="43" t="s">
        <v>0</v>
      </c>
      <c r="I38" s="43" t="s">
        <v>0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 t="s">
        <v>0</v>
      </c>
      <c r="S38" s="26" t="s">
        <v>0</v>
      </c>
      <c r="T38" s="26" t="s">
        <v>0</v>
      </c>
      <c r="U38" s="26" t="s">
        <v>0</v>
      </c>
      <c r="V38" s="26" t="s">
        <v>0</v>
      </c>
      <c r="W38" s="26" t="s">
        <v>0</v>
      </c>
    </row>
    <row r="39" spans="1:23" ht="15" x14ac:dyDescent="0.2">
      <c r="A39" s="36" t="s">
        <v>0</v>
      </c>
      <c r="B39" s="32" t="s">
        <v>0</v>
      </c>
      <c r="C39" s="41" t="s">
        <v>120</v>
      </c>
      <c r="D39" s="42" t="s">
        <v>0</v>
      </c>
      <c r="E39" s="43" t="s">
        <v>0</v>
      </c>
      <c r="F39" s="43" t="s">
        <v>0</v>
      </c>
      <c r="G39" s="43" t="s">
        <v>0</v>
      </c>
      <c r="H39" s="43" t="s">
        <v>0</v>
      </c>
      <c r="I39" s="43" t="s">
        <v>0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 t="s">
        <v>0</v>
      </c>
      <c r="P39" s="26" t="s">
        <v>0</v>
      </c>
      <c r="Q39" s="26" t="s">
        <v>0</v>
      </c>
      <c r="R39" s="26" t="s">
        <v>0</v>
      </c>
      <c r="S39" s="26" t="s">
        <v>0</v>
      </c>
      <c r="T39" s="26" t="s">
        <v>0</v>
      </c>
      <c r="U39" s="26" t="s">
        <v>0</v>
      </c>
      <c r="V39" s="26" t="s">
        <v>0</v>
      </c>
      <c r="W39" s="26" t="s">
        <v>0</v>
      </c>
    </row>
    <row r="40" spans="1:23" ht="15" x14ac:dyDescent="0.2">
      <c r="A40" s="36" t="s">
        <v>0</v>
      </c>
      <c r="B40" s="32" t="s">
        <v>0</v>
      </c>
      <c r="C40" s="41" t="s">
        <v>121</v>
      </c>
      <c r="D40" s="42" t="s">
        <v>0</v>
      </c>
      <c r="E40" s="43" t="s">
        <v>0</v>
      </c>
      <c r="F40" s="43" t="s">
        <v>0</v>
      </c>
      <c r="G40" s="43" t="s">
        <v>0</v>
      </c>
      <c r="H40" s="43" t="s">
        <v>0</v>
      </c>
      <c r="I40" s="43" t="s">
        <v>197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 t="s">
        <v>0</v>
      </c>
      <c r="P40" s="26" t="s">
        <v>0</v>
      </c>
      <c r="Q40" s="26" t="s">
        <v>0</v>
      </c>
      <c r="R40" s="26" t="s">
        <v>0</v>
      </c>
      <c r="S40" s="26" t="s">
        <v>0</v>
      </c>
      <c r="T40" s="26" t="s">
        <v>0</v>
      </c>
      <c r="U40" s="26" t="s">
        <v>0</v>
      </c>
      <c r="V40" s="26" t="s">
        <v>0</v>
      </c>
      <c r="W40" s="26" t="s">
        <v>0</v>
      </c>
    </row>
    <row r="41" spans="1:23" ht="15" x14ac:dyDescent="0.2">
      <c r="A41" s="36" t="s">
        <v>0</v>
      </c>
      <c r="B41" s="32" t="s">
        <v>0</v>
      </c>
      <c r="C41" s="41" t="s">
        <v>122</v>
      </c>
      <c r="D41" s="42" t="s">
        <v>0</v>
      </c>
      <c r="E41" s="43" t="s">
        <v>0</v>
      </c>
      <c r="F41" s="43" t="s">
        <v>0</v>
      </c>
      <c r="G41" s="43" t="s">
        <v>0</v>
      </c>
      <c r="H41" s="43" t="s">
        <v>0</v>
      </c>
      <c r="I41" s="43" t="s">
        <v>198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 t="s">
        <v>0</v>
      </c>
      <c r="P41" s="26" t="s">
        <v>0</v>
      </c>
      <c r="Q41" s="26" t="s">
        <v>0</v>
      </c>
      <c r="R41" s="26" t="s">
        <v>0</v>
      </c>
      <c r="S41" s="26" t="s">
        <v>0</v>
      </c>
      <c r="T41" s="26" t="s">
        <v>0</v>
      </c>
      <c r="U41" s="26" t="s">
        <v>0</v>
      </c>
      <c r="V41" s="26" t="s">
        <v>0</v>
      </c>
      <c r="W41" s="26" t="s">
        <v>0</v>
      </c>
    </row>
    <row r="42" spans="1:23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3" spans="1:23" x14ac:dyDescent="0.2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23" x14ac:dyDescent="0.2">
      <c r="K44" s="53"/>
      <c r="L44" s="52"/>
    </row>
    <row r="45" spans="1:23" x14ac:dyDescent="0.2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3"/>
      <c r="L45" s="52"/>
    </row>
    <row r="46" spans="1:23" ht="64.900000000000006" customHeight="1" x14ac:dyDescent="0.2">
      <c r="A46" s="52"/>
      <c r="B46" s="54" t="s">
        <v>124</v>
      </c>
      <c r="C46" s="55" t="s">
        <v>0</v>
      </c>
      <c r="D46" s="52"/>
      <c r="E46" s="56"/>
      <c r="F46" s="52"/>
      <c r="G46" s="147" t="s">
        <v>62</v>
      </c>
      <c r="H46" s="148"/>
      <c r="I46" s="52"/>
      <c r="J46" s="52"/>
      <c r="L46" s="52"/>
    </row>
    <row r="47" spans="1:23" x14ac:dyDescent="0.2">
      <c r="A47" s="52"/>
      <c r="B47" s="52"/>
      <c r="C47" s="57" t="s">
        <v>125</v>
      </c>
      <c r="D47" s="52"/>
      <c r="E47" s="57" t="s">
        <v>126</v>
      </c>
      <c r="F47" s="52"/>
      <c r="G47" s="141" t="s">
        <v>127</v>
      </c>
      <c r="H47" s="141"/>
      <c r="I47" s="52"/>
      <c r="J47" s="52"/>
      <c r="K47" s="52"/>
      <c r="L47" s="52"/>
    </row>
    <row r="48" spans="1:23" x14ac:dyDescent="0.2">
      <c r="A48" s="52"/>
      <c r="B48" s="52"/>
      <c r="C48" s="52"/>
      <c r="D48" s="52"/>
      <c r="E48" s="57"/>
      <c r="F48" s="52"/>
      <c r="G48" s="52"/>
      <c r="H48" s="52"/>
      <c r="I48" s="52"/>
      <c r="J48" s="52"/>
      <c r="K48" s="52"/>
      <c r="L48" s="52"/>
    </row>
    <row r="49" spans="1:12" x14ac:dyDescent="0.2">
      <c r="A49" s="52"/>
      <c r="B49" s="52"/>
      <c r="C49" s="52"/>
      <c r="D49" s="52"/>
      <c r="E49" s="57"/>
      <c r="F49" s="52"/>
      <c r="G49" s="52"/>
      <c r="H49" s="52"/>
      <c r="I49" s="52"/>
      <c r="J49" s="52"/>
      <c r="K49" s="52"/>
      <c r="L49" s="52"/>
    </row>
    <row r="50" spans="1:12" ht="39.200000000000003" customHeight="1" x14ac:dyDescent="0.2">
      <c r="A50" s="52"/>
      <c r="B50" s="54" t="s">
        <v>128</v>
      </c>
      <c r="C50" s="55" t="s">
        <v>0</v>
      </c>
      <c r="D50" s="52"/>
      <c r="E50" s="56"/>
      <c r="F50" s="52"/>
      <c r="G50" s="147" t="s">
        <v>60</v>
      </c>
      <c r="H50" s="148"/>
      <c r="I50" s="52"/>
      <c r="J50" s="52"/>
      <c r="K50" s="52"/>
      <c r="L50" s="52"/>
    </row>
    <row r="51" spans="1:12" x14ac:dyDescent="0.2">
      <c r="A51" s="52"/>
      <c r="B51" s="52"/>
      <c r="C51" s="57" t="s">
        <v>125</v>
      </c>
      <c r="D51" s="52"/>
      <c r="E51" s="57" t="s">
        <v>126</v>
      </c>
      <c r="F51" s="52"/>
      <c r="G51" s="141" t="s">
        <v>127</v>
      </c>
      <c r="H51" s="141"/>
      <c r="I51" s="52"/>
      <c r="J51" s="52"/>
      <c r="K51" s="52"/>
      <c r="L51" s="52"/>
    </row>
    <row r="52" spans="1:12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</row>
    <row r="53" spans="1:12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12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1:12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</row>
    <row r="56" spans="1:12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</row>
    <row r="57" spans="1:12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12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2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</row>
    <row r="60" spans="1:12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</row>
  </sheetData>
  <mergeCells count="29"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D8"/>
    <mergeCell ref="A9:I9"/>
    <mergeCell ref="A10:I10"/>
    <mergeCell ref="A11:I11"/>
    <mergeCell ref="A13:B13"/>
    <mergeCell ref="G13:I13"/>
    <mergeCell ref="A14:A15"/>
    <mergeCell ref="B14:B15"/>
    <mergeCell ref="C14:C15"/>
    <mergeCell ref="D14:D15"/>
    <mergeCell ref="E14:E15"/>
    <mergeCell ref="F14:G14"/>
    <mergeCell ref="G51:H51"/>
    <mergeCell ref="H14:I14"/>
    <mergeCell ref="A17:I17"/>
    <mergeCell ref="A18:I18"/>
    <mergeCell ref="G46:H46"/>
    <mergeCell ref="G47:H47"/>
    <mergeCell ref="G50:H50"/>
  </mergeCells>
  <conditionalFormatting sqref="A19:K41 A17:A18 J17:J18">
    <cfRule type="cellIs" dxfId="17" priority="3" stopIfTrue="1" operator="equal">
      <formula>0</formula>
    </cfRule>
  </conditionalFormatting>
  <conditionalFormatting sqref="A44:J44 K46">
    <cfRule type="cellIs" dxfId="16" priority="2" stopIfTrue="1" operator="equal">
      <formula>0</formula>
    </cfRule>
  </conditionalFormatting>
  <conditionalFormatting sqref="K44:K45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'1371 Здание: '2  Рег № данных: '9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2" x14ac:dyDescent="0.2"/>
  <cols>
    <col min="1" max="1" width="9.140625" style="59"/>
    <col min="2" max="2" width="20.5703125" style="59" customWidth="1"/>
    <col min="3" max="3" width="15" style="59" customWidth="1"/>
    <col min="4" max="5" width="13.5703125" style="59" customWidth="1"/>
    <col min="6" max="6" width="16.28515625" style="59" customWidth="1"/>
    <col min="7" max="7" width="16" style="59" customWidth="1"/>
    <col min="8" max="8" width="14.85546875" style="59" customWidth="1"/>
    <col min="9" max="9" width="12.42578125" style="59" customWidth="1"/>
    <col min="10" max="10" width="16" style="59" customWidth="1"/>
    <col min="11" max="17" width="9.140625" style="59"/>
    <col min="18" max="18" width="9.28515625" style="59" customWidth="1"/>
    <col min="19" max="20" width="9.140625" style="59" hidden="1" customWidth="1"/>
    <col min="21" max="16384" width="9.140625" style="59"/>
  </cols>
  <sheetData>
    <row r="1" spans="1:23" ht="7.5" customHeight="1" x14ac:dyDescent="0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S1" s="60" t="s">
        <v>1</v>
      </c>
      <c r="T1" s="60" t="s">
        <v>0</v>
      </c>
    </row>
    <row r="2" spans="1:23" ht="38.25" customHeight="1" x14ac:dyDescent="0.2">
      <c r="A2" s="170" t="s">
        <v>2</v>
      </c>
      <c r="B2" s="170"/>
      <c r="C2" s="176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76"/>
      <c r="E2" s="176"/>
      <c r="F2" s="176"/>
      <c r="G2" s="176"/>
      <c r="H2" s="176"/>
      <c r="I2" s="176"/>
      <c r="J2" s="176"/>
      <c r="S2" s="61" t="s">
        <v>7</v>
      </c>
      <c r="T2" s="59" t="s">
        <v>8</v>
      </c>
    </row>
    <row r="3" spans="1:23" x14ac:dyDescent="0.2">
      <c r="A3" s="170" t="s">
        <v>5</v>
      </c>
      <c r="B3" s="170"/>
      <c r="C3" s="171" t="s">
        <v>6</v>
      </c>
      <c r="D3" s="172"/>
      <c r="E3" s="172"/>
      <c r="F3" s="172"/>
      <c r="G3" s="172"/>
      <c r="H3" s="172"/>
      <c r="I3" s="172"/>
      <c r="J3" s="172"/>
      <c r="S3" s="60" t="s">
        <v>42</v>
      </c>
      <c r="T3" s="60" t="s">
        <v>0</v>
      </c>
    </row>
    <row r="4" spans="1:23" ht="24" customHeight="1" x14ac:dyDescent="0.2">
      <c r="A4" s="137" t="s">
        <v>65</v>
      </c>
      <c r="B4" s="137"/>
      <c r="C4" s="177" t="str">
        <f>S4&amp;T4</f>
        <v>ПУСКОНАЛАДОЧНЫЕ РАБОТЫ</v>
      </c>
      <c r="D4" s="178"/>
      <c r="E4" s="178"/>
      <c r="F4" s="178"/>
      <c r="G4" s="178"/>
      <c r="H4" s="178"/>
      <c r="I4" s="178"/>
      <c r="J4" s="178"/>
      <c r="S4" s="60" t="s">
        <v>13</v>
      </c>
      <c r="T4" s="60" t="s">
        <v>0</v>
      </c>
    </row>
    <row r="5" spans="1:23" x14ac:dyDescent="0.2">
      <c r="A5" s="170" t="s">
        <v>66</v>
      </c>
      <c r="B5" s="170"/>
      <c r="C5" s="171" t="s">
        <v>3</v>
      </c>
      <c r="D5" s="172"/>
      <c r="E5" s="172"/>
      <c r="F5" s="172"/>
      <c r="G5" s="172"/>
      <c r="H5" s="172"/>
      <c r="I5" s="172"/>
      <c r="J5" s="172"/>
    </row>
    <row r="6" spans="1:23" x14ac:dyDescent="0.2">
      <c r="A6" s="173" t="s">
        <v>67</v>
      </c>
      <c r="B6" s="173"/>
      <c r="C6" s="171" t="s">
        <v>0</v>
      </c>
      <c r="D6" s="172"/>
      <c r="E6" s="172"/>
      <c r="F6" s="172"/>
      <c r="G6" s="172"/>
      <c r="H6" s="172"/>
      <c r="I6" s="172"/>
      <c r="J6" s="172"/>
    </row>
    <row r="8" spans="1:23" ht="15" x14ac:dyDescent="0.25">
      <c r="A8" s="174" t="s">
        <v>129</v>
      </c>
      <c r="B8" s="174"/>
      <c r="C8" s="174"/>
      <c r="D8" s="174"/>
      <c r="E8" s="174"/>
      <c r="F8" s="174"/>
      <c r="G8" s="62" t="s">
        <v>177</v>
      </c>
      <c r="H8" s="63"/>
      <c r="I8" s="63"/>
      <c r="J8" s="63"/>
    </row>
    <row r="9" spans="1:23" x14ac:dyDescent="0.2">
      <c r="A9" s="175" t="s">
        <v>12</v>
      </c>
      <c r="B9" s="175"/>
      <c r="C9" s="175"/>
      <c r="D9" s="175"/>
      <c r="E9" s="175"/>
      <c r="F9" s="175"/>
      <c r="G9" s="175"/>
      <c r="H9" s="175"/>
      <c r="I9" s="175"/>
      <c r="J9" s="175"/>
    </row>
    <row r="10" spans="1:23" x14ac:dyDescent="0.2">
      <c r="A10" s="166" t="str">
        <f>S3&amp;T3</f>
        <v>ПУСКОНАЛАДОЧНЫЕ РАБОТЫ ПДЗ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23" x14ac:dyDescent="0.2">
      <c r="A11" s="168" t="s">
        <v>130</v>
      </c>
      <c r="B11" s="168"/>
      <c r="C11" s="169" t="str">
        <f>S2&amp;" "&amp;T2</f>
        <v>на 01 февраля 2026 г.</v>
      </c>
      <c r="D11" s="169"/>
    </row>
    <row r="12" spans="1:23" ht="36" x14ac:dyDescent="0.2">
      <c r="A12" s="126" t="s">
        <v>131</v>
      </c>
      <c r="B12" s="126" t="s">
        <v>132</v>
      </c>
      <c r="C12" s="12" t="s">
        <v>133</v>
      </c>
      <c r="D12" s="12" t="s">
        <v>134</v>
      </c>
      <c r="E12" s="12" t="s">
        <v>135</v>
      </c>
      <c r="F12" s="12" t="s">
        <v>136</v>
      </c>
      <c r="G12" s="12" t="s">
        <v>137</v>
      </c>
      <c r="H12" s="64" t="s">
        <v>26</v>
      </c>
      <c r="I12" s="126" t="s">
        <v>138</v>
      </c>
      <c r="J12" s="126" t="s">
        <v>139</v>
      </c>
    </row>
    <row r="13" spans="1:23" ht="24" x14ac:dyDescent="0.2">
      <c r="A13" s="126"/>
      <c r="B13" s="126"/>
      <c r="C13" s="12" t="s">
        <v>140</v>
      </c>
      <c r="D13" s="12" t="s">
        <v>141</v>
      </c>
      <c r="E13" s="12" t="s">
        <v>142</v>
      </c>
      <c r="F13" s="65" t="s">
        <v>143</v>
      </c>
      <c r="G13" s="65" t="s">
        <v>143</v>
      </c>
      <c r="H13" s="12" t="s">
        <v>144</v>
      </c>
      <c r="I13" s="126"/>
      <c r="J13" s="126"/>
    </row>
    <row r="14" spans="1:23" x14ac:dyDescent="0.2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  <c r="H14" s="66">
        <v>8</v>
      </c>
      <c r="I14" s="66">
        <v>9</v>
      </c>
      <c r="J14" s="66">
        <v>10</v>
      </c>
    </row>
    <row r="15" spans="1:23" ht="24" x14ac:dyDescent="0.2">
      <c r="A15" s="67" t="s">
        <v>145</v>
      </c>
      <c r="B15" s="68" t="s">
        <v>86</v>
      </c>
      <c r="C15" s="68" t="s">
        <v>199</v>
      </c>
      <c r="D15" s="67" t="s">
        <v>200</v>
      </c>
      <c r="E15" s="67" t="s">
        <v>148</v>
      </c>
      <c r="F15" s="67" t="s">
        <v>148</v>
      </c>
      <c r="G15" s="67" t="s">
        <v>148</v>
      </c>
      <c r="H15" s="67" t="s">
        <v>201</v>
      </c>
      <c r="I15" s="67" t="s">
        <v>0</v>
      </c>
      <c r="J15" s="67" t="s">
        <v>196</v>
      </c>
      <c r="K15" s="59" t="s">
        <v>0</v>
      </c>
      <c r="L15" s="59" t="s">
        <v>0</v>
      </c>
      <c r="M15" s="59" t="s">
        <v>0</v>
      </c>
      <c r="N15" s="59" t="s">
        <v>0</v>
      </c>
      <c r="O15" s="59" t="s">
        <v>0</v>
      </c>
      <c r="P15" s="59" t="s">
        <v>0</v>
      </c>
      <c r="Q15" s="59" t="s">
        <v>0</v>
      </c>
      <c r="R15" s="59" t="s">
        <v>0</v>
      </c>
      <c r="S15" s="59" t="s">
        <v>0</v>
      </c>
      <c r="T15" s="59" t="s">
        <v>0</v>
      </c>
      <c r="U15" s="59" t="s">
        <v>0</v>
      </c>
      <c r="V15" s="59" t="s">
        <v>0</v>
      </c>
      <c r="W15" s="59" t="s">
        <v>0</v>
      </c>
    </row>
    <row r="16" spans="1:23" ht="24" x14ac:dyDescent="0.2">
      <c r="A16" s="69" t="s">
        <v>0</v>
      </c>
      <c r="B16" s="70" t="s">
        <v>50</v>
      </c>
      <c r="C16" s="70" t="s">
        <v>0</v>
      </c>
      <c r="D16" s="69" t="s">
        <v>200</v>
      </c>
      <c r="E16" s="69" t="s">
        <v>148</v>
      </c>
      <c r="F16" s="69" t="s">
        <v>148</v>
      </c>
      <c r="G16" s="69" t="s">
        <v>148</v>
      </c>
      <c r="H16" s="69" t="s">
        <v>201</v>
      </c>
      <c r="I16" s="69" t="s">
        <v>0</v>
      </c>
      <c r="J16" s="69" t="s">
        <v>196</v>
      </c>
      <c r="K16" s="59" t="s">
        <v>0</v>
      </c>
      <c r="L16" s="59" t="s">
        <v>0</v>
      </c>
      <c r="M16" s="59" t="s">
        <v>0</v>
      </c>
      <c r="N16" s="59" t="s">
        <v>0</v>
      </c>
      <c r="O16" s="59" t="s">
        <v>0</v>
      </c>
      <c r="P16" s="59" t="s">
        <v>0</v>
      </c>
      <c r="Q16" s="59" t="s">
        <v>0</v>
      </c>
      <c r="R16" s="59" t="s">
        <v>0</v>
      </c>
      <c r="S16" s="59" t="s">
        <v>0</v>
      </c>
      <c r="T16" s="59" t="s">
        <v>0</v>
      </c>
      <c r="U16" s="59" t="s">
        <v>0</v>
      </c>
      <c r="V16" s="59" t="s">
        <v>0</v>
      </c>
      <c r="W16" s="59" t="s">
        <v>0</v>
      </c>
    </row>
    <row r="17" spans="1:12" x14ac:dyDescent="0.2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pans="1:12" x14ac:dyDescent="0.2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</row>
    <row r="19" spans="1:12" x14ac:dyDescent="0.2">
      <c r="K19" s="72"/>
      <c r="L19" s="71"/>
    </row>
    <row r="20" spans="1:12" ht="64.900000000000006" customHeight="1" x14ac:dyDescent="0.2">
      <c r="A20" s="72"/>
      <c r="B20" s="73" t="s">
        <v>150</v>
      </c>
      <c r="C20" s="164" t="s">
        <v>0</v>
      </c>
      <c r="D20" s="165"/>
      <c r="E20" s="74"/>
      <c r="F20" s="75" t="s">
        <v>0</v>
      </c>
      <c r="G20" s="74"/>
      <c r="H20" s="164" t="s">
        <v>62</v>
      </c>
      <c r="I20" s="165"/>
      <c r="J20" s="71"/>
      <c r="L20" s="71"/>
    </row>
    <row r="21" spans="1:12" x14ac:dyDescent="0.2">
      <c r="B21" s="76"/>
      <c r="C21" s="163" t="s">
        <v>125</v>
      </c>
      <c r="D21" s="163"/>
      <c r="E21" s="77"/>
      <c r="F21" s="78" t="s">
        <v>126</v>
      </c>
      <c r="G21" s="77"/>
      <c r="H21" s="163" t="s">
        <v>127</v>
      </c>
      <c r="I21" s="163"/>
      <c r="J21" s="71"/>
      <c r="K21" s="71"/>
      <c r="L21" s="71"/>
    </row>
    <row r="22" spans="1:12" x14ac:dyDescent="0.2">
      <c r="B22" s="76"/>
      <c r="C22" s="72"/>
      <c r="D22" s="72"/>
      <c r="E22" s="72"/>
      <c r="F22" s="72"/>
      <c r="G22" s="74"/>
      <c r="H22" s="74"/>
      <c r="I22" s="74"/>
      <c r="J22" s="71"/>
      <c r="K22" s="71"/>
      <c r="L22" s="71"/>
    </row>
    <row r="23" spans="1:12" x14ac:dyDescent="0.2">
      <c r="B23" s="76"/>
      <c r="C23" s="72"/>
      <c r="D23" s="79"/>
      <c r="E23" s="79"/>
      <c r="F23" s="79"/>
      <c r="G23" s="74"/>
      <c r="H23" s="74"/>
      <c r="I23" s="74"/>
      <c r="J23" s="71"/>
      <c r="K23" s="71"/>
      <c r="L23" s="71"/>
    </row>
    <row r="24" spans="1:12" ht="39.200000000000003" customHeight="1" x14ac:dyDescent="0.2">
      <c r="B24" s="76" t="s">
        <v>151</v>
      </c>
      <c r="C24" s="164" t="s">
        <v>0</v>
      </c>
      <c r="D24" s="165"/>
      <c r="E24" s="74"/>
      <c r="F24" s="75" t="s">
        <v>0</v>
      </c>
      <c r="G24" s="74"/>
      <c r="H24" s="164" t="s">
        <v>60</v>
      </c>
      <c r="I24" s="165"/>
      <c r="J24" s="71"/>
      <c r="K24" s="71"/>
      <c r="L24" s="71"/>
    </row>
    <row r="25" spans="1:12" x14ac:dyDescent="0.2">
      <c r="C25" s="163" t="s">
        <v>125</v>
      </c>
      <c r="D25" s="163"/>
      <c r="E25" s="77"/>
      <c r="F25" s="78" t="s">
        <v>126</v>
      </c>
      <c r="G25" s="77"/>
      <c r="H25" s="163" t="s">
        <v>127</v>
      </c>
      <c r="I25" s="163"/>
      <c r="J25" s="71"/>
      <c r="K25" s="71"/>
      <c r="L25" s="71"/>
    </row>
    <row r="26" spans="1:12" x14ac:dyDescent="0.2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</row>
    <row r="27" spans="1:12" x14ac:dyDescent="0.2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</row>
    <row r="28" spans="1:12" x14ac:dyDescent="0.2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</row>
    <row r="29" spans="1:12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x14ac:dyDescent="0.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2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1:12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2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</row>
    <row r="35" spans="1:12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5:D25"/>
    <mergeCell ref="H25:I25"/>
    <mergeCell ref="C20:D20"/>
    <mergeCell ref="H20:I20"/>
    <mergeCell ref="C21:D21"/>
    <mergeCell ref="H21:I21"/>
    <mergeCell ref="C24:D24"/>
    <mergeCell ref="H24:I24"/>
  </mergeCells>
  <conditionalFormatting sqref="K20">
    <cfRule type="cellIs" dxfId="14" priority="7" stopIfTrue="1" operator="equal">
      <formula>0</formula>
    </cfRule>
  </conditionalFormatting>
  <conditionalFormatting sqref="A19:K19">
    <cfRule type="cellIs" dxfId="13" priority="6" stopIfTrue="1" operator="equal">
      <formula>0</formula>
    </cfRule>
  </conditionalFormatting>
  <conditionalFormatting sqref="A22:F23 A20:C21 E21 A24:C25 E24:E25">
    <cfRule type="cellIs" dxfId="12" priority="5" stopIfTrue="1" operator="equal">
      <formula>0</formula>
    </cfRule>
  </conditionalFormatting>
  <conditionalFormatting sqref="G24:G25">
    <cfRule type="cellIs" dxfId="11" priority="4" stopIfTrue="1" operator="equal">
      <formula>0</formula>
    </cfRule>
  </conditionalFormatting>
  <conditionalFormatting sqref="F21">
    <cfRule type="cellIs" dxfId="10" priority="3" stopIfTrue="1" operator="equal">
      <formula>0</formula>
    </cfRule>
  </conditionalFormatting>
  <conditionalFormatting sqref="F24">
    <cfRule type="cellIs" dxfId="9" priority="2" stopIfTrue="1" operator="equal">
      <formula>0</formula>
    </cfRule>
  </conditionalFormatting>
  <conditionalFormatting sqref="F25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'1371 Здание: '2  Рег № данных: '9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9.75" x14ac:dyDescent="0.2"/>
  <cols>
    <col min="1" max="1" width="7.42578125" style="80" customWidth="1"/>
    <col min="2" max="2" width="20.140625" style="80" customWidth="1"/>
    <col min="3" max="3" width="41.5703125" style="80" customWidth="1"/>
    <col min="4" max="4" width="15.28515625" style="80" customWidth="1"/>
    <col min="5" max="5" width="13.85546875" style="80" customWidth="1"/>
    <col min="6" max="6" width="14.140625" style="80" customWidth="1"/>
    <col min="7" max="7" width="15" style="80" customWidth="1"/>
    <col min="8" max="18" width="9.140625" style="80"/>
    <col min="19" max="20" width="9.140625" style="80" hidden="1" customWidth="1"/>
    <col min="21" max="16384" width="9.140625" style="80"/>
  </cols>
  <sheetData>
    <row r="1" spans="1:23" ht="8.25" customHeight="1" x14ac:dyDescent="0.2">
      <c r="S1" s="81" t="s">
        <v>1</v>
      </c>
      <c r="T1" s="81" t="s">
        <v>0</v>
      </c>
    </row>
    <row r="2" spans="1:23" ht="36" customHeight="1" x14ac:dyDescent="0.2">
      <c r="A2" s="195" t="s">
        <v>2</v>
      </c>
      <c r="B2" s="195"/>
      <c r="C2" s="196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96"/>
      <c r="E2" s="196"/>
      <c r="F2" s="196"/>
      <c r="G2" s="196"/>
      <c r="S2" s="82" t="s">
        <v>7</v>
      </c>
      <c r="T2" s="80" t="s">
        <v>8</v>
      </c>
    </row>
    <row r="3" spans="1:23" x14ac:dyDescent="0.2">
      <c r="A3" s="195" t="s">
        <v>152</v>
      </c>
      <c r="B3" s="195"/>
      <c r="C3" s="188" t="s">
        <v>6</v>
      </c>
      <c r="D3" s="189"/>
      <c r="E3" s="189"/>
      <c r="F3" s="189"/>
      <c r="G3" s="189"/>
      <c r="S3" s="81" t="s">
        <v>42</v>
      </c>
      <c r="T3" s="81" t="s">
        <v>0</v>
      </c>
    </row>
    <row r="4" spans="1:23" ht="29.25" customHeight="1" x14ac:dyDescent="0.2">
      <c r="A4" s="187" t="s">
        <v>65</v>
      </c>
      <c r="B4" s="187"/>
      <c r="C4" s="196" t="str">
        <f>S4&amp;T4</f>
        <v>ПУСКОНАЛАДОЧНЫЕ РАБОТЫ</v>
      </c>
      <c r="D4" s="197"/>
      <c r="E4" s="197"/>
      <c r="F4" s="197"/>
      <c r="G4" s="197"/>
      <c r="S4" s="81" t="s">
        <v>13</v>
      </c>
      <c r="T4" s="81" t="s">
        <v>0</v>
      </c>
    </row>
    <row r="5" spans="1:23" ht="17.25" customHeight="1" x14ac:dyDescent="0.2">
      <c r="A5" s="187" t="s">
        <v>66</v>
      </c>
      <c r="B5" s="187"/>
      <c r="C5" s="188" t="s">
        <v>3</v>
      </c>
      <c r="D5" s="189"/>
      <c r="E5" s="189"/>
      <c r="F5" s="189"/>
      <c r="G5" s="189"/>
    </row>
    <row r="6" spans="1:23" x14ac:dyDescent="0.2">
      <c r="A6" s="190" t="s">
        <v>67</v>
      </c>
      <c r="B6" s="190"/>
      <c r="C6" s="191" t="s">
        <v>0</v>
      </c>
      <c r="D6" s="192"/>
      <c r="E6" s="192"/>
      <c r="F6" s="192"/>
      <c r="G6" s="192"/>
    </row>
    <row r="8" spans="1:23" x14ac:dyDescent="0.2">
      <c r="A8" s="193" t="s">
        <v>153</v>
      </c>
      <c r="B8" s="193"/>
      <c r="C8" s="193"/>
      <c r="D8" s="83" t="s">
        <v>177</v>
      </c>
      <c r="E8" s="84"/>
      <c r="F8" s="84"/>
      <c r="G8" s="84"/>
    </row>
    <row r="9" spans="1:23" x14ac:dyDescent="0.2">
      <c r="A9" s="194" t="s">
        <v>12</v>
      </c>
      <c r="B9" s="194"/>
      <c r="C9" s="194"/>
      <c r="D9" s="194"/>
      <c r="E9" s="194"/>
      <c r="F9" s="194"/>
      <c r="G9" s="194"/>
    </row>
    <row r="10" spans="1:23" x14ac:dyDescent="0.2">
      <c r="A10" s="182" t="str">
        <f>S3&amp;T3</f>
        <v>ПУСКОНАЛАДОЧНЫЕ РАБОТЫ ПДЗ</v>
      </c>
      <c r="B10" s="182"/>
      <c r="C10" s="182"/>
      <c r="D10" s="182"/>
      <c r="E10" s="182"/>
      <c r="F10" s="182"/>
      <c r="G10" s="182"/>
    </row>
    <row r="11" spans="1:23" x14ac:dyDescent="0.2">
      <c r="A11" s="183" t="s">
        <v>154</v>
      </c>
      <c r="B11" s="183"/>
      <c r="C11" s="85" t="str">
        <f>S2&amp;" "&amp;T2</f>
        <v>на 01 февраля 2026 г.</v>
      </c>
    </row>
    <row r="12" spans="1:23" ht="15.75" customHeight="1" x14ac:dyDescent="0.2">
      <c r="A12" s="184" t="s">
        <v>74</v>
      </c>
      <c r="B12" s="185" t="s">
        <v>155</v>
      </c>
      <c r="C12" s="185" t="s">
        <v>156</v>
      </c>
      <c r="D12" s="185" t="s">
        <v>157</v>
      </c>
      <c r="E12" s="185" t="s">
        <v>133</v>
      </c>
      <c r="F12" s="186" t="s">
        <v>80</v>
      </c>
      <c r="G12" s="186"/>
    </row>
    <row r="13" spans="1:23" ht="27" customHeight="1" x14ac:dyDescent="0.2">
      <c r="A13" s="184"/>
      <c r="B13" s="185"/>
      <c r="C13" s="185"/>
      <c r="D13" s="185"/>
      <c r="E13" s="185"/>
      <c r="F13" s="86" t="s">
        <v>158</v>
      </c>
      <c r="G13" s="86" t="s">
        <v>159</v>
      </c>
    </row>
    <row r="14" spans="1:23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8">
        <v>6</v>
      </c>
      <c r="G14" s="88">
        <v>7</v>
      </c>
    </row>
    <row r="15" spans="1:23" x14ac:dyDescent="0.2">
      <c r="A15" s="89" t="s">
        <v>160</v>
      </c>
      <c r="B15" s="90" t="s">
        <v>161</v>
      </c>
      <c r="C15" s="90" t="s">
        <v>162</v>
      </c>
      <c r="D15" s="90" t="s">
        <v>163</v>
      </c>
      <c r="E15" s="89" t="s">
        <v>202</v>
      </c>
      <c r="F15" s="91" t="s">
        <v>0</v>
      </c>
      <c r="G15" s="91" t="s">
        <v>0</v>
      </c>
      <c r="H15" s="80" t="s">
        <v>0</v>
      </c>
      <c r="I15" s="80" t="s">
        <v>0</v>
      </c>
      <c r="J15" s="80" t="s">
        <v>0</v>
      </c>
      <c r="K15" s="80" t="s">
        <v>0</v>
      </c>
      <c r="L15" s="80" t="s">
        <v>0</v>
      </c>
      <c r="M15" s="80" t="s">
        <v>0</v>
      </c>
      <c r="N15" s="80" t="s">
        <v>0</v>
      </c>
      <c r="O15" s="80" t="s">
        <v>0</v>
      </c>
      <c r="P15" s="80" t="s">
        <v>0</v>
      </c>
      <c r="Q15" s="80" t="s">
        <v>0</v>
      </c>
      <c r="R15" s="80" t="s">
        <v>0</v>
      </c>
      <c r="S15" s="80" t="s">
        <v>0</v>
      </c>
      <c r="T15" s="80" t="s">
        <v>0</v>
      </c>
      <c r="U15" s="80" t="s">
        <v>0</v>
      </c>
      <c r="V15" s="80" t="s">
        <v>0</v>
      </c>
      <c r="W15" s="80" t="s">
        <v>0</v>
      </c>
    </row>
    <row r="16" spans="1:23" x14ac:dyDescent="0.2">
      <c r="A16" s="89" t="s">
        <v>164</v>
      </c>
      <c r="B16" s="90" t="s">
        <v>165</v>
      </c>
      <c r="C16" s="90" t="s">
        <v>166</v>
      </c>
      <c r="D16" s="90" t="s">
        <v>163</v>
      </c>
      <c r="E16" s="89" t="s">
        <v>167</v>
      </c>
      <c r="F16" s="91" t="s">
        <v>0</v>
      </c>
      <c r="G16" s="91" t="s">
        <v>0</v>
      </c>
      <c r="H16" s="80" t="s">
        <v>0</v>
      </c>
      <c r="I16" s="80" t="s">
        <v>0</v>
      </c>
      <c r="J16" s="80" t="s">
        <v>0</v>
      </c>
      <c r="K16" s="80" t="s">
        <v>0</v>
      </c>
      <c r="L16" s="80" t="s">
        <v>0</v>
      </c>
      <c r="M16" s="80" t="s">
        <v>0</v>
      </c>
      <c r="N16" s="80" t="s">
        <v>0</v>
      </c>
      <c r="O16" s="80" t="s">
        <v>0</v>
      </c>
      <c r="P16" s="80" t="s">
        <v>0</v>
      </c>
      <c r="Q16" s="80" t="s">
        <v>0</v>
      </c>
      <c r="R16" s="80" t="s">
        <v>0</v>
      </c>
      <c r="S16" s="80" t="s">
        <v>0</v>
      </c>
      <c r="T16" s="80" t="s">
        <v>0</v>
      </c>
      <c r="U16" s="80" t="s">
        <v>0</v>
      </c>
      <c r="V16" s="80" t="s">
        <v>0</v>
      </c>
      <c r="W16" s="80" t="s">
        <v>0</v>
      </c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 s="92"/>
      <c r="B21" s="92"/>
      <c r="C21" s="92"/>
      <c r="D21" s="92"/>
      <c r="E21" s="92"/>
      <c r="F21" s="92"/>
      <c r="G21" s="92"/>
      <c r="H21"/>
      <c r="I21"/>
      <c r="J21"/>
      <c r="K21"/>
      <c r="L21"/>
    </row>
    <row r="22" spans="1:12" ht="64.900000000000006" customHeight="1" x14ac:dyDescent="0.25">
      <c r="A22" s="93"/>
      <c r="B22" s="94" t="s">
        <v>168</v>
      </c>
      <c r="C22" s="95" t="s">
        <v>0</v>
      </c>
      <c r="D22" s="96" t="s">
        <v>0</v>
      </c>
      <c r="E22" s="179" t="s">
        <v>62</v>
      </c>
      <c r="F22" s="180"/>
      <c r="G22" s="97"/>
      <c r="H22"/>
      <c r="I22"/>
      <c r="J22"/>
      <c r="K22"/>
      <c r="L22"/>
    </row>
    <row r="23" spans="1:12" ht="15" x14ac:dyDescent="0.25">
      <c r="A23" s="98"/>
      <c r="B23" s="99"/>
      <c r="C23" s="99" t="s">
        <v>125</v>
      </c>
      <c r="D23" s="100" t="s">
        <v>126</v>
      </c>
      <c r="E23" s="181" t="s">
        <v>127</v>
      </c>
      <c r="F23" s="181"/>
      <c r="G23" s="101"/>
      <c r="H23"/>
      <c r="I23"/>
      <c r="J23"/>
      <c r="K23"/>
      <c r="L23"/>
    </row>
    <row r="24" spans="1:12" ht="15" x14ac:dyDescent="0.25">
      <c r="A24" s="98"/>
      <c r="B24" s="102"/>
      <c r="C24" s="102"/>
      <c r="D24" s="103"/>
      <c r="E24" s="97"/>
      <c r="F24" s="97"/>
      <c r="G24" s="97"/>
      <c r="H24"/>
      <c r="I24"/>
      <c r="J24"/>
      <c r="K24"/>
      <c r="L24"/>
    </row>
    <row r="25" spans="1:12" ht="15" x14ac:dyDescent="0.25">
      <c r="A25" s="98"/>
      <c r="B25" s="102"/>
      <c r="C25" s="102"/>
      <c r="D25" s="103"/>
      <c r="E25" s="97"/>
      <c r="F25" s="97"/>
      <c r="G25" s="97"/>
      <c r="H25"/>
      <c r="I25"/>
      <c r="J25"/>
      <c r="K25"/>
      <c r="L25"/>
    </row>
    <row r="26" spans="1:12" ht="39.200000000000003" customHeight="1" x14ac:dyDescent="0.25">
      <c r="A26" s="104"/>
      <c r="B26" s="105" t="s">
        <v>169</v>
      </c>
      <c r="C26" s="95" t="s">
        <v>0</v>
      </c>
      <c r="D26" s="96" t="s">
        <v>0</v>
      </c>
      <c r="E26" s="179" t="s">
        <v>60</v>
      </c>
      <c r="F26" s="180"/>
      <c r="G26" s="97"/>
      <c r="H26"/>
      <c r="I26"/>
      <c r="J26"/>
      <c r="K26"/>
      <c r="L26"/>
    </row>
    <row r="27" spans="1:12" ht="15" x14ac:dyDescent="0.25">
      <c r="A27" s="98"/>
      <c r="B27" s="106"/>
      <c r="C27" s="106" t="s">
        <v>125</v>
      </c>
      <c r="D27" s="100" t="s">
        <v>126</v>
      </c>
      <c r="E27" s="181" t="s">
        <v>127</v>
      </c>
      <c r="F27" s="181"/>
      <c r="G27" s="101"/>
      <c r="H27"/>
      <c r="I27"/>
      <c r="J27"/>
      <c r="K27"/>
      <c r="L27"/>
    </row>
    <row r="28" spans="1:12" ht="15" x14ac:dyDescent="0.25">
      <c r="A28" s="98"/>
      <c r="B28" s="98"/>
      <c r="C28" s="98"/>
      <c r="D28" s="98"/>
      <c r="E28" s="98"/>
      <c r="F28" s="98"/>
      <c r="G28" s="98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</mergeCells>
  <conditionalFormatting sqref="A28:G28 D23:D24 A22:B27 D25:E27">
    <cfRule type="cellIs" dxfId="7" priority="3" stopIfTrue="1" operator="equal">
      <formula>0</formula>
    </cfRule>
  </conditionalFormatting>
  <conditionalFormatting sqref="E24">
    <cfRule type="cellIs" dxfId="6" priority="2" stopIfTrue="1" operator="equal">
      <formula>0</formula>
    </cfRule>
  </conditionalFormatting>
  <conditionalFormatting sqref="C22:C27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'1371 Здание: '2  Рег № данных: '9</oddHead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zoomScaleNormal="100" workbookViewId="0"/>
  </sheetViews>
  <sheetFormatPr defaultRowHeight="9.75" x14ac:dyDescent="0.25"/>
  <cols>
    <col min="1" max="1" width="18.28515625" style="107" customWidth="1"/>
    <col min="2" max="2" width="32.28515625" style="107" customWidth="1"/>
    <col min="3" max="3" width="11.85546875" style="107" customWidth="1"/>
    <col min="4" max="4" width="16.28515625" style="107" customWidth="1"/>
    <col min="5" max="5" width="37.5703125" style="107" customWidth="1"/>
    <col min="6" max="6" width="10.42578125" style="107" customWidth="1"/>
    <col min="7" max="7" width="11" style="107" customWidth="1"/>
    <col min="8" max="17" width="9.140625" style="107"/>
    <col min="18" max="19" width="9.140625" style="107" hidden="1" customWidth="1"/>
    <col min="20" max="16384" width="9.140625" style="107"/>
  </cols>
  <sheetData>
    <row r="1" spans="1:23" ht="8.25" customHeight="1" x14ac:dyDescent="0.25">
      <c r="R1" s="108" t="s">
        <v>1</v>
      </c>
      <c r="S1" s="108" t="s">
        <v>0</v>
      </c>
    </row>
    <row r="2" spans="1:23" ht="36" customHeight="1" x14ac:dyDescent="0.25">
      <c r="A2" s="109" t="s">
        <v>2</v>
      </c>
      <c r="B2" s="203" t="str">
        <f>R1&amp;S1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C2" s="203"/>
      <c r="D2" s="203"/>
      <c r="E2" s="203"/>
      <c r="F2" s="203"/>
      <c r="G2" s="203"/>
      <c r="R2" s="110" t="s">
        <v>42</v>
      </c>
      <c r="S2" s="108" t="s">
        <v>0</v>
      </c>
    </row>
    <row r="3" spans="1:23" x14ac:dyDescent="0.25">
      <c r="A3" s="109" t="s">
        <v>152</v>
      </c>
      <c r="B3" s="204" t="s">
        <v>6</v>
      </c>
      <c r="C3" s="203"/>
      <c r="D3" s="203"/>
      <c r="E3" s="203"/>
      <c r="F3" s="203"/>
      <c r="G3" s="203"/>
    </row>
    <row r="4" spans="1:23" ht="30" customHeight="1" x14ac:dyDescent="0.25">
      <c r="A4" s="109" t="s">
        <v>65</v>
      </c>
      <c r="B4" s="203" t="str">
        <f>R4&amp;S4</f>
        <v>ПУСКОНАЛАДОЧНЫЕ РАБОТЫ</v>
      </c>
      <c r="C4" s="205"/>
      <c r="D4" s="205"/>
      <c r="E4" s="205"/>
      <c r="F4" s="205"/>
      <c r="G4" s="205"/>
      <c r="R4" s="108" t="s">
        <v>13</v>
      </c>
      <c r="S4" s="108" t="s">
        <v>0</v>
      </c>
    </row>
    <row r="5" spans="1:23" ht="26.25" customHeight="1" x14ac:dyDescent="0.25">
      <c r="A5" s="109" t="s">
        <v>66</v>
      </c>
      <c r="B5" s="204" t="s">
        <v>3</v>
      </c>
      <c r="C5" s="203"/>
      <c r="D5" s="203"/>
      <c r="E5" s="203"/>
      <c r="F5" s="203"/>
      <c r="G5" s="203"/>
    </row>
    <row r="6" spans="1:23" x14ac:dyDescent="0.25">
      <c r="A6" s="109" t="s">
        <v>67</v>
      </c>
      <c r="B6" s="204" t="s">
        <v>0</v>
      </c>
      <c r="C6" s="203"/>
      <c r="D6" s="203"/>
      <c r="E6" s="203"/>
      <c r="F6" s="203"/>
      <c r="G6" s="203"/>
    </row>
    <row r="8" spans="1:23" x14ac:dyDescent="0.25">
      <c r="A8" s="206" t="s">
        <v>170</v>
      </c>
      <c r="B8" s="206"/>
      <c r="C8" s="206"/>
      <c r="D8" s="110" t="s">
        <v>177</v>
      </c>
      <c r="E8" s="109"/>
    </row>
    <row r="9" spans="1:23" x14ac:dyDescent="0.25">
      <c r="A9" s="200" t="s">
        <v>12</v>
      </c>
      <c r="B9" s="200"/>
      <c r="C9" s="200"/>
      <c r="D9" s="200"/>
      <c r="E9" s="200"/>
      <c r="F9" s="200"/>
      <c r="G9" s="200"/>
    </row>
    <row r="10" spans="1:23" x14ac:dyDescent="0.25">
      <c r="A10" s="182" t="str">
        <f>R2&amp;S2</f>
        <v>ПУСКОНАЛАДОЧНЫЕ РАБОТЫ ПДЗ</v>
      </c>
      <c r="B10" s="182"/>
      <c r="C10" s="182"/>
      <c r="D10" s="182"/>
      <c r="E10" s="182"/>
      <c r="F10" s="182"/>
      <c r="G10" s="182"/>
    </row>
    <row r="11" spans="1:23" x14ac:dyDescent="0.25">
      <c r="A11" s="111"/>
      <c r="B11" s="109"/>
    </row>
    <row r="12" spans="1:23" ht="26.25" customHeight="1" x14ac:dyDescent="0.25">
      <c r="A12" s="185" t="s">
        <v>155</v>
      </c>
      <c r="B12" s="185" t="s">
        <v>171</v>
      </c>
      <c r="C12" s="86" t="s">
        <v>157</v>
      </c>
      <c r="D12" s="201" t="s">
        <v>172</v>
      </c>
      <c r="E12" s="185" t="s">
        <v>173</v>
      </c>
      <c r="F12" s="185" t="s">
        <v>140</v>
      </c>
      <c r="G12" s="185" t="s">
        <v>133</v>
      </c>
    </row>
    <row r="13" spans="1:23" ht="27" customHeight="1" x14ac:dyDescent="0.25">
      <c r="A13" s="185"/>
      <c r="B13" s="185"/>
      <c r="C13" s="86" t="s">
        <v>174</v>
      </c>
      <c r="D13" s="202"/>
      <c r="E13" s="185"/>
      <c r="F13" s="185"/>
      <c r="G13" s="185"/>
    </row>
    <row r="14" spans="1:23" s="115" customFormat="1" ht="15" customHeight="1" x14ac:dyDescent="0.25">
      <c r="A14" s="112" t="s">
        <v>87</v>
      </c>
      <c r="B14" s="112">
        <v>2</v>
      </c>
      <c r="C14" s="112">
        <v>3</v>
      </c>
      <c r="D14" s="113">
        <v>4</v>
      </c>
      <c r="E14" s="113">
        <v>5</v>
      </c>
      <c r="F14" s="114" t="s">
        <v>175</v>
      </c>
      <c r="G14" s="112" t="s">
        <v>29</v>
      </c>
    </row>
    <row r="15" spans="1:23" ht="19.5" x14ac:dyDescent="0.25">
      <c r="A15" s="90" t="s">
        <v>85</v>
      </c>
      <c r="B15" s="90" t="s">
        <v>86</v>
      </c>
      <c r="C15" s="90" t="s">
        <v>203</v>
      </c>
      <c r="D15" s="90" t="s">
        <v>0</v>
      </c>
      <c r="E15" s="90" t="s">
        <v>0</v>
      </c>
      <c r="F15" s="90" t="s">
        <v>0</v>
      </c>
      <c r="G15" s="89" t="s">
        <v>0</v>
      </c>
      <c r="H15" s="107" t="s">
        <v>0</v>
      </c>
      <c r="I15" s="107" t="s">
        <v>0</v>
      </c>
      <c r="J15" s="107" t="s">
        <v>0</v>
      </c>
      <c r="K15" s="107" t="s">
        <v>0</v>
      </c>
      <c r="L15" s="107" t="s">
        <v>0</v>
      </c>
      <c r="M15" s="107" t="s">
        <v>0</v>
      </c>
      <c r="N15" s="107" t="s">
        <v>0</v>
      </c>
      <c r="O15" s="107" t="s">
        <v>0</v>
      </c>
      <c r="P15" s="107" t="s">
        <v>0</v>
      </c>
      <c r="Q15" s="107" t="s">
        <v>0</v>
      </c>
      <c r="R15" s="107" t="s">
        <v>0</v>
      </c>
      <c r="S15" s="107" t="s">
        <v>0</v>
      </c>
      <c r="T15" s="107" t="s">
        <v>0</v>
      </c>
      <c r="U15" s="107" t="s">
        <v>0</v>
      </c>
      <c r="V15" s="107" t="s">
        <v>0</v>
      </c>
      <c r="W15" s="107" t="s">
        <v>0</v>
      </c>
    </row>
    <row r="16" spans="1:23" x14ac:dyDescent="0.25">
      <c r="A16" s="90" t="s">
        <v>0</v>
      </c>
      <c r="B16" s="90" t="s">
        <v>0</v>
      </c>
      <c r="C16" s="90" t="s">
        <v>0</v>
      </c>
      <c r="D16" s="90" t="s">
        <v>161</v>
      </c>
      <c r="E16" s="90" t="s">
        <v>162</v>
      </c>
      <c r="F16" s="90" t="s">
        <v>163</v>
      </c>
      <c r="G16" s="89" t="s">
        <v>202</v>
      </c>
      <c r="H16" s="107" t="s">
        <v>0</v>
      </c>
      <c r="I16" s="107" t="s">
        <v>0</v>
      </c>
      <c r="J16" s="107" t="s">
        <v>0</v>
      </c>
      <c r="K16" s="107" t="s">
        <v>0</v>
      </c>
      <c r="L16" s="107" t="s">
        <v>0</v>
      </c>
      <c r="M16" s="107" t="s">
        <v>0</v>
      </c>
      <c r="N16" s="107" t="s">
        <v>0</v>
      </c>
      <c r="O16" s="107" t="s">
        <v>0</v>
      </c>
      <c r="P16" s="107" t="s">
        <v>0</v>
      </c>
      <c r="Q16" s="107" t="s">
        <v>0</v>
      </c>
      <c r="R16" s="107" t="s">
        <v>0</v>
      </c>
      <c r="S16" s="107" t="s">
        <v>0</v>
      </c>
      <c r="T16" s="107" t="s">
        <v>0</v>
      </c>
      <c r="U16" s="107" t="s">
        <v>0</v>
      </c>
      <c r="V16" s="107" t="s">
        <v>0</v>
      </c>
      <c r="W16" s="107" t="s">
        <v>0</v>
      </c>
    </row>
    <row r="17" spans="1:23" x14ac:dyDescent="0.25">
      <c r="A17" s="90" t="s">
        <v>0</v>
      </c>
      <c r="B17" s="90" t="s">
        <v>0</v>
      </c>
      <c r="C17" s="90" t="s">
        <v>0</v>
      </c>
      <c r="D17" s="90" t="s">
        <v>165</v>
      </c>
      <c r="E17" s="90" t="s">
        <v>166</v>
      </c>
      <c r="F17" s="90" t="s">
        <v>163</v>
      </c>
      <c r="G17" s="89" t="s">
        <v>167</v>
      </c>
      <c r="H17" s="107" t="s">
        <v>0</v>
      </c>
      <c r="I17" s="107" t="s">
        <v>0</v>
      </c>
      <c r="J17" s="107" t="s">
        <v>0</v>
      </c>
      <c r="K17" s="107" t="s">
        <v>0</v>
      </c>
      <c r="L17" s="107" t="s">
        <v>0</v>
      </c>
      <c r="M17" s="107" t="s">
        <v>0</v>
      </c>
      <c r="N17" s="107" t="s">
        <v>0</v>
      </c>
      <c r="O17" s="107" t="s">
        <v>0</v>
      </c>
      <c r="P17" s="107" t="s">
        <v>0</v>
      </c>
      <c r="Q17" s="107" t="s">
        <v>0</v>
      </c>
      <c r="R17" s="107" t="s">
        <v>0</v>
      </c>
      <c r="S17" s="107" t="s">
        <v>0</v>
      </c>
      <c r="T17" s="107" t="s">
        <v>0</v>
      </c>
      <c r="U17" s="107" t="s">
        <v>0</v>
      </c>
      <c r="V17" s="107" t="s">
        <v>0</v>
      </c>
      <c r="W17" s="107" t="s">
        <v>0</v>
      </c>
    </row>
    <row r="18" spans="1:23" x14ac:dyDescent="0.2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</row>
    <row r="19" spans="1:23" x14ac:dyDescent="0.2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</row>
    <row r="20" spans="1:23" x14ac:dyDescent="0.2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</row>
    <row r="21" spans="1:23" ht="64.900000000000006" customHeight="1" x14ac:dyDescent="0.2">
      <c r="A21" s="117" t="s">
        <v>61</v>
      </c>
      <c r="B21" s="118" t="s">
        <v>0</v>
      </c>
      <c r="C21" s="198" t="s">
        <v>0</v>
      </c>
      <c r="D21" s="198"/>
      <c r="E21" s="118" t="s">
        <v>62</v>
      </c>
      <c r="F21" s="116"/>
      <c r="G21" s="116"/>
      <c r="H21" s="119"/>
      <c r="I21" s="116"/>
      <c r="J21" s="116"/>
      <c r="K21" s="116"/>
      <c r="L21" s="116"/>
    </row>
    <row r="22" spans="1:23" x14ac:dyDescent="0.2">
      <c r="A22" s="80"/>
      <c r="B22" s="120" t="s">
        <v>125</v>
      </c>
      <c r="C22" s="199" t="s">
        <v>126</v>
      </c>
      <c r="D22" s="199"/>
      <c r="E22" s="121" t="s">
        <v>127</v>
      </c>
      <c r="F22" s="116"/>
      <c r="G22" s="116"/>
      <c r="H22" s="119"/>
      <c r="I22" s="116"/>
      <c r="J22" s="116"/>
      <c r="K22" s="116"/>
      <c r="L22" s="116"/>
    </row>
    <row r="23" spans="1:23" x14ac:dyDescent="0.2">
      <c r="A23" s="80"/>
      <c r="B23" s="119"/>
      <c r="C23" s="119"/>
      <c r="D23" s="122"/>
      <c r="E23" s="122"/>
      <c r="F23" s="116"/>
      <c r="G23" s="116"/>
      <c r="H23" s="80"/>
      <c r="I23" s="116"/>
      <c r="J23" s="116"/>
      <c r="K23" s="116"/>
      <c r="L23" s="116"/>
    </row>
    <row r="24" spans="1:23" x14ac:dyDescent="0.2">
      <c r="A24" s="80"/>
      <c r="B24" s="119"/>
      <c r="C24" s="122"/>
      <c r="D24" s="122"/>
      <c r="E24" s="122"/>
      <c r="F24" s="116"/>
      <c r="G24" s="116"/>
      <c r="H24" s="80"/>
      <c r="I24" s="116"/>
      <c r="J24" s="116"/>
      <c r="K24" s="116"/>
      <c r="L24" s="116"/>
    </row>
    <row r="25" spans="1:23" ht="39.200000000000003" customHeight="1" x14ac:dyDescent="0.2">
      <c r="A25" s="123" t="s">
        <v>63</v>
      </c>
      <c r="B25" s="118" t="s">
        <v>0</v>
      </c>
      <c r="C25" s="198" t="s">
        <v>0</v>
      </c>
      <c r="D25" s="198"/>
      <c r="E25" s="118" t="s">
        <v>60</v>
      </c>
      <c r="F25" s="116"/>
      <c r="G25" s="116"/>
      <c r="H25" s="80"/>
      <c r="I25" s="116"/>
      <c r="J25" s="116"/>
      <c r="K25" s="116"/>
      <c r="L25" s="116"/>
    </row>
    <row r="26" spans="1:23" x14ac:dyDescent="0.2">
      <c r="A26" s="80"/>
      <c r="B26" s="124" t="s">
        <v>125</v>
      </c>
      <c r="C26" s="199" t="s">
        <v>126</v>
      </c>
      <c r="D26" s="199"/>
      <c r="E26" s="121" t="s">
        <v>127</v>
      </c>
      <c r="F26" s="116"/>
      <c r="G26" s="116"/>
      <c r="H26" s="80"/>
      <c r="I26" s="116"/>
      <c r="J26" s="116"/>
      <c r="K26" s="116"/>
      <c r="L26" s="116"/>
    </row>
    <row r="27" spans="1:23" x14ac:dyDescent="0.2">
      <c r="A27" s="80"/>
      <c r="B27" s="80"/>
      <c r="C27" s="80"/>
      <c r="D27" s="80"/>
      <c r="E27" s="80"/>
      <c r="F27" s="116"/>
      <c r="G27" s="116"/>
      <c r="H27" s="80"/>
      <c r="I27" s="116"/>
      <c r="J27" s="116"/>
      <c r="K27" s="116"/>
      <c r="L27" s="116"/>
    </row>
    <row r="28" spans="1:23" x14ac:dyDescent="0.2">
      <c r="A28" s="92"/>
      <c r="B28" s="92"/>
      <c r="C28" s="92"/>
      <c r="D28" s="92"/>
      <c r="E28" s="92"/>
      <c r="F28" s="116"/>
      <c r="G28" s="116"/>
      <c r="H28" s="80"/>
      <c r="I28" s="116"/>
      <c r="J28" s="116"/>
      <c r="K28" s="116"/>
      <c r="L28" s="116"/>
    </row>
    <row r="29" spans="1:23" x14ac:dyDescent="0.2">
      <c r="A29" s="116"/>
      <c r="B29" s="116"/>
      <c r="C29" s="116"/>
      <c r="D29" s="116"/>
      <c r="E29" s="116"/>
      <c r="F29" s="116"/>
      <c r="G29" s="116"/>
      <c r="H29" s="80"/>
      <c r="I29" s="116"/>
      <c r="J29" s="116"/>
      <c r="K29" s="116"/>
      <c r="L29" s="116"/>
    </row>
    <row r="30" spans="1:23" x14ac:dyDescent="0.2">
      <c r="A30" s="116"/>
      <c r="B30" s="116"/>
      <c r="C30" s="116"/>
      <c r="D30" s="116"/>
      <c r="E30" s="116"/>
      <c r="F30" s="116"/>
      <c r="G30" s="116"/>
      <c r="H30" s="80"/>
      <c r="I30" s="116"/>
      <c r="J30" s="116"/>
      <c r="K30" s="116"/>
      <c r="L30" s="116"/>
    </row>
    <row r="31" spans="1:23" x14ac:dyDescent="0.2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</row>
    <row r="32" spans="1:23" x14ac:dyDescent="0.2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</row>
    <row r="33" spans="1:12" x14ac:dyDescent="0.2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</row>
    <row r="34" spans="1:12" x14ac:dyDescent="0.2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</row>
    <row r="35" spans="1:12" x14ac:dyDescent="0.2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</row>
    <row r="36" spans="1:12" x14ac:dyDescent="0.2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1:D21"/>
    <mergeCell ref="C22:D22"/>
    <mergeCell ref="C25:D25"/>
    <mergeCell ref="C26:D26"/>
    <mergeCell ref="A9:G9"/>
    <mergeCell ref="A10:G10"/>
    <mergeCell ref="A12:A13"/>
    <mergeCell ref="B12:B13"/>
    <mergeCell ref="D12:D13"/>
    <mergeCell ref="E12:E13"/>
  </mergeCells>
  <conditionalFormatting sqref="H29:H30">
    <cfRule type="cellIs" dxfId="4" priority="5" stopIfTrue="1" operator="equal">
      <formula>0</formula>
    </cfRule>
  </conditionalFormatting>
  <conditionalFormatting sqref="H21:H28">
    <cfRule type="cellIs" dxfId="3" priority="4" stopIfTrue="1" operator="equal">
      <formula>0</formula>
    </cfRule>
  </conditionalFormatting>
  <conditionalFormatting sqref="A23:D24 A21:B22 C22 A25:C26 A27:E27">
    <cfRule type="cellIs" dxfId="2" priority="3" stopIfTrue="1" operator="equal">
      <formula>0</formula>
    </cfRule>
  </conditionalFormatting>
  <conditionalFormatting sqref="E25">
    <cfRule type="cellIs" dxfId="1" priority="2" stopIfTrue="1" operator="equal">
      <formula>0</formula>
    </cfRule>
  </conditionalFormatting>
  <conditionalFormatting sqref="E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'1371 Здание: '2  Рег № данных: '9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ОС2</vt:lpstr>
      <vt:lpstr>ЛС8</vt:lpstr>
      <vt:lpstr>ВО8</vt:lpstr>
      <vt:lpstr>ВР8</vt:lpstr>
      <vt:lpstr>ВОР8</vt:lpstr>
      <vt:lpstr>ЛС9</vt:lpstr>
      <vt:lpstr>ВО9</vt:lpstr>
      <vt:lpstr>ВР9</vt:lpstr>
      <vt:lpstr>ВОР9</vt:lpstr>
      <vt:lpstr>ВО8!Заголовки_для_печати</vt:lpstr>
      <vt:lpstr>ВО9!Заголовки_для_печати</vt:lpstr>
      <vt:lpstr>ВОР8!Заголовки_для_печати</vt:lpstr>
      <vt:lpstr>ВОР9!Заголовки_для_печати</vt:lpstr>
      <vt:lpstr>ВР8!Заголовки_для_печати</vt:lpstr>
      <vt:lpstr>ВР9!Заголовки_для_печати</vt:lpstr>
      <vt:lpstr>ЛС8!Заголовки_для_печати</vt:lpstr>
      <vt:lpstr>ЛС9!Заголовки_для_печати</vt:lpstr>
      <vt:lpstr>ОС2!Заголовки_для_печати</vt:lpstr>
      <vt:lpstr>ВО8!Область_печати</vt:lpstr>
      <vt:lpstr>ВО9!Область_печати</vt:lpstr>
      <vt:lpstr>ВОР8!Область_печати</vt:lpstr>
      <vt:lpstr>ВОР9!Область_печати</vt:lpstr>
      <vt:lpstr>ВР8!Область_печати</vt:lpstr>
      <vt:lpstr>ВР9!Область_печати</vt:lpstr>
      <vt:lpstr>ЛС8!Область_печати</vt:lpstr>
      <vt:lpstr>ЛС9!Область_печати</vt:lpstr>
      <vt:lpstr>ОС2!Область_печати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2026-05-05T07:04:21Z</dcterms:modified>
</cp:coreProperties>
</file>